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VIDEM/ŽIVILA/2026/"/>
    </mc:Choice>
  </mc:AlternateContent>
  <xr:revisionPtr revIDLastSave="0" documentId="8_{A6C42B95-8270-4ACA-8F1C-1082A3AA9367}" xr6:coauthVersionLast="47" xr6:coauthVersionMax="47" xr10:uidLastSave="{00000000-0000-0000-0000-000000000000}"/>
  <bookViews>
    <workbookView xWindow="-108" yWindow="-108" windowWidth="23256" windowHeight="13896" tabRatio="819" firstSheet="12" activeTab="15" xr2:uid="{00000000-000D-0000-FFFF-FFFF00000000}"/>
  </bookViews>
  <sheets>
    <sheet name="Navodila za izpolnjevanje" sheetId="26" r:id="rId1"/>
    <sheet name="1_MESO IN MESNI IZDELKI" sheetId="29" r:id="rId2"/>
    <sheet name="2_PERUTNINSKO MESO IN IZDELKI" sheetId="31" r:id="rId3"/>
    <sheet name="3_EKOLOŠKO MESO IN IZDELKI" sheetId="83" r:id="rId4"/>
    <sheet name="4_EKO SENENO LOKALNO MLEKO" sheetId="32" r:id="rId5"/>
    <sheet name="5_LOKALNO MLEKO IN IZDELKI" sheetId="81" r:id="rId6"/>
    <sheet name="6_MLEKO IN MLEČNI IZDELKI" sheetId="33" r:id="rId7"/>
    <sheet name="7_SLADOLED" sheetId="35" r:id="rId8"/>
    <sheet name="8_PEKOVSKI IZDELKI" sheetId="36" r:id="rId9"/>
    <sheet name="9_SLAŠČICE" sheetId="78" r:id="rId10"/>
    <sheet name="10_KRUH" sheetId="37" r:id="rId11"/>
    <sheet name="11_EKO KRUH" sheetId="38" r:id="rId12"/>
    <sheet name="12_IZDELKI IZ TESTA IN KROM" sheetId="82" r:id="rId13"/>
    <sheet name="13_ZELENJAVA IN STROČNICE" sheetId="40" r:id="rId14"/>
    <sheet name="14_KROMPIR - OČIŠČEN" sheetId="41" r:id="rId15"/>
    <sheet name="15_EKOLOŠKA ZELENJAVA" sheetId="80" r:id="rId16"/>
    <sheet name="16_SADJE IN OREŠČKI" sheetId="42" r:id="rId17"/>
    <sheet name="17_EKOLOŠKO SADJE" sheetId="43" r:id="rId18"/>
    <sheet name="18_EKOLOŠKA JABOLKA IN IZDELKI" sheetId="86" r:id="rId19"/>
    <sheet name="19. JABOLKA IN IZDELKI" sheetId="48" r:id="rId20"/>
    <sheet name="20_KONZERVIRANI IZDELKI" sheetId="46" r:id="rId21"/>
    <sheet name="21_ZAMRZ.SADJE IN ZELENJAVA" sheetId="45" r:id="rId22"/>
    <sheet name="22_SOKOVI, NEKTARJI, VODA" sheetId="47" r:id="rId23"/>
    <sheet name="23_JAJCA" sheetId="49" r:id="rId24"/>
    <sheet name="24_OSTALA ŽIVILA" sheetId="50" r:id="rId25"/>
    <sheet name="25_DIETNA IN OSTALA EKO ŽIVILA" sheetId="52" r:id="rId26"/>
  </sheets>
  <definedNames>
    <definedName name="_Hlk15366980" localSheetId="0">'Navodila za izpolnjevanje'!#REF!</definedName>
    <definedName name="_xlnm.Print_Area" localSheetId="1">'1_MESO IN MESNI IZDELKI'!$A$1:$S$46</definedName>
    <definedName name="_xlnm.Print_Area" localSheetId="10">'10_KRUH'!$A$1:$S$44</definedName>
    <definedName name="_xlnm.Print_Area" localSheetId="11">'11_EKO KRUH'!$A$1:$S$59</definedName>
    <definedName name="_xlnm.Print_Area" localSheetId="13">'13_ZELENJAVA IN STROČNICE'!$A$1:$T$67</definedName>
    <definedName name="_xlnm.Print_Area" localSheetId="14">'14_KROMPIR - OČIŠČEN'!$A$1:$T$28</definedName>
    <definedName name="_xlnm.Print_Area" localSheetId="16">'16_SADJE IN OREŠČKI'!$A$1:$T$55</definedName>
    <definedName name="_xlnm.Print_Area" localSheetId="17">'17_EKOLOŠKO SADJE'!$A$1:$T$29</definedName>
    <definedName name="_xlnm.Print_Area" localSheetId="19">'19. JABOLKA IN IZDELKI'!$A$1:$S$20</definedName>
    <definedName name="_xlnm.Print_Area" localSheetId="2">'2_PERUTNINSKO MESO IN IZDELKI'!$A$1:$S$40</definedName>
    <definedName name="_xlnm.Print_Area" localSheetId="20">'20_KONZERVIRANI IZDELKI'!$A$1:$S$82</definedName>
    <definedName name="_xlnm.Print_Area" localSheetId="21">'21_ZAMRZ.SADJE IN ZELENJAVA'!$A$1:$S$50</definedName>
    <definedName name="_xlnm.Print_Area" localSheetId="22">'22_SOKOVI, NEKTARJI, VODA'!$A$1:$S$39</definedName>
    <definedName name="_xlnm.Print_Area" localSheetId="23">'23_JAJCA'!$A$1:$S$26</definedName>
    <definedName name="_xlnm.Print_Area" localSheetId="24">'24_OSTALA ŽIVILA'!$A$1:$S$171</definedName>
    <definedName name="_xlnm.Print_Area" localSheetId="25">'25_DIETNA IN OSTALA EKO ŽIVILA'!$A$1:$S$56</definedName>
    <definedName name="_xlnm.Print_Area" localSheetId="4">'4_EKO SENENO LOKALNO MLEKO'!$A$1:$S$32</definedName>
    <definedName name="_xlnm.Print_Area" localSheetId="6">'6_MLEKO IN MLEČNI IZDELKI'!$A$1:$S$69</definedName>
    <definedName name="_xlnm.Print_Area" localSheetId="7">'7_SLADOLED'!$A$1:$S$30</definedName>
    <definedName name="_xlnm.Print_Area" localSheetId="8">'8_PEKOVSKI IZDELKI'!$A$1:$S$67</definedName>
    <definedName name="_xlnm.Print_Area" localSheetId="9">'9_SLAŠČICE'!$A$1:$S$40</definedName>
    <definedName name="_xlnm.Print_Area" localSheetId="0">'Navodila za izpolnjevanje'!$A$1:$C$30</definedName>
    <definedName name="_xlnm.Print_Titles" localSheetId="1">'1_MESO IN MESNI IZDELKI'!$15:$15</definedName>
    <definedName name="_xlnm.Print_Titles" localSheetId="10">'10_KRUH'!$15:$15</definedName>
    <definedName name="_xlnm.Print_Titles" localSheetId="11">'11_EKO KRUH'!$15:$15</definedName>
    <definedName name="_xlnm.Print_Titles" localSheetId="13">'13_ZELENJAVA IN STROČNICE'!$15:$15</definedName>
    <definedName name="_xlnm.Print_Titles" localSheetId="14">'14_KROMPIR - OČIŠČEN'!$15:$15</definedName>
    <definedName name="_xlnm.Print_Titles" localSheetId="16">'16_SADJE IN OREŠČKI'!$15:$15</definedName>
    <definedName name="_xlnm.Print_Titles" localSheetId="17">'17_EKOLOŠKO SADJE'!$15:$15</definedName>
    <definedName name="_xlnm.Print_Titles" localSheetId="19">'19. JABOLKA IN IZDELKI'!$15:$15</definedName>
    <definedName name="_xlnm.Print_Titles" localSheetId="2">'2_PERUTNINSKO MESO IN IZDELKI'!$15:$15</definedName>
    <definedName name="_xlnm.Print_Titles" localSheetId="20">'20_KONZERVIRANI IZDELKI'!$15:$15</definedName>
    <definedName name="_xlnm.Print_Titles" localSheetId="21">'21_ZAMRZ.SADJE IN ZELENJAVA'!$15:$15</definedName>
    <definedName name="_xlnm.Print_Titles" localSheetId="22">'22_SOKOVI, NEKTARJI, VODA'!$15:$15</definedName>
    <definedName name="_xlnm.Print_Titles" localSheetId="23">'23_JAJCA'!$15:$15</definedName>
    <definedName name="_xlnm.Print_Titles" localSheetId="24">'24_OSTALA ŽIVILA'!$15:$15</definedName>
    <definedName name="_xlnm.Print_Titles" localSheetId="25">'25_DIETNA IN OSTALA EKO ŽIVILA'!$15:$15</definedName>
    <definedName name="_xlnm.Print_Titles" localSheetId="4">'4_EKO SENENO LOKALNO MLEKO'!$15:$15</definedName>
    <definedName name="_xlnm.Print_Titles" localSheetId="6">'6_MLEKO IN MLEČNI IZDELKI'!$15:$15</definedName>
    <definedName name="_xlnm.Print_Titles" localSheetId="7">'7_SLADOLED'!$15:$15</definedName>
    <definedName name="_xlnm.Print_Titles" localSheetId="8">'8_PEKOVSKI IZDELKI'!$15:$15</definedName>
    <definedName name="_xlnm.Print_Titles" localSheetId="9">'9_SLAŠČICE'!$15:$15</definedName>
  </definedNames>
  <calcPr calcId="191029" iterateDelta="9.9999999999999959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50" l="1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Q16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R16" i="50"/>
  <c r="R17" i="50"/>
  <c r="R18" i="50"/>
  <c r="R19" i="50"/>
  <c r="R20" i="50"/>
  <c r="R21" i="50"/>
  <c r="R22" i="50"/>
  <c r="R23" i="50"/>
  <c r="R24" i="50"/>
  <c r="R25" i="50"/>
  <c r="R26" i="50"/>
  <c r="R27" i="50"/>
  <c r="R28" i="50"/>
  <c r="R29" i="50"/>
  <c r="R30" i="50"/>
  <c r="R31" i="50"/>
  <c r="R32" i="50"/>
  <c r="R33" i="50"/>
  <c r="R34" i="50"/>
  <c r="R35" i="50"/>
  <c r="R36" i="50"/>
  <c r="R37" i="50"/>
  <c r="R38" i="50"/>
  <c r="R39" i="50"/>
  <c r="R40" i="50"/>
  <c r="R41" i="50"/>
  <c r="R42" i="50"/>
  <c r="R43" i="50"/>
  <c r="R44" i="50"/>
  <c r="R45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46" i="46"/>
  <c r="P46" i="46" s="1"/>
  <c r="R46" i="46" s="1"/>
  <c r="Q46" i="46"/>
  <c r="R20" i="48"/>
  <c r="P20" i="48"/>
  <c r="Q20" i="48" s="1"/>
  <c r="S20" i="48" s="1"/>
  <c r="R19" i="48"/>
  <c r="P19" i="48"/>
  <c r="Q19" i="48" s="1"/>
  <c r="S19" i="48" s="1"/>
  <c r="R18" i="48"/>
  <c r="P18" i="48"/>
  <c r="Q18" i="48" s="1"/>
  <c r="S18" i="48" s="1"/>
  <c r="R17" i="48"/>
  <c r="P17" i="48"/>
  <c r="Q17" i="48" s="1"/>
  <c r="S17" i="48" s="1"/>
  <c r="R16" i="48"/>
  <c r="P16" i="48"/>
  <c r="Q16" i="48" s="1"/>
  <c r="S16" i="48" s="1"/>
  <c r="P16" i="86"/>
  <c r="Q16" i="86"/>
  <c r="R16" i="86"/>
  <c r="S16" i="86"/>
  <c r="P17" i="86"/>
  <c r="Q17" i="86"/>
  <c r="R17" i="86"/>
  <c r="S17" i="86"/>
  <c r="P18" i="86"/>
  <c r="Q18" i="86"/>
  <c r="R18" i="86"/>
  <c r="S18" i="86"/>
  <c r="S19" i="86" s="1"/>
  <c r="R19" i="86"/>
  <c r="O25" i="46"/>
  <c r="P25" i="46" s="1"/>
  <c r="R25" i="46" s="1"/>
  <c r="Q25" i="46"/>
  <c r="O24" i="46"/>
  <c r="P24" i="46" s="1"/>
  <c r="R24" i="46" s="1"/>
  <c r="Q24" i="46"/>
  <c r="R21" i="48" l="1"/>
  <c r="S21" i="48"/>
  <c r="O39" i="45"/>
  <c r="P39" i="45"/>
  <c r="Q39" i="45"/>
  <c r="R39" i="45"/>
  <c r="O37" i="45"/>
  <c r="P37" i="45" s="1"/>
  <c r="R37" i="45" s="1"/>
  <c r="Q37" i="45"/>
  <c r="O32" i="45"/>
  <c r="P32" i="45" s="1"/>
  <c r="R32" i="45" s="1"/>
  <c r="Q32" i="45"/>
  <c r="O36" i="45"/>
  <c r="P36" i="45"/>
  <c r="Q36" i="45"/>
  <c r="R36" i="45"/>
  <c r="O40" i="45"/>
  <c r="P40" i="45" s="1"/>
  <c r="R40" i="45" s="1"/>
  <c r="Q40" i="45"/>
  <c r="O38" i="45" l="1"/>
  <c r="P38" i="45" s="1"/>
  <c r="R38" i="45" s="1"/>
  <c r="Q38" i="45"/>
  <c r="O33" i="46"/>
  <c r="P33" i="46" s="1"/>
  <c r="R33" i="46" s="1"/>
  <c r="Q33" i="46"/>
  <c r="O23" i="45"/>
  <c r="P23" i="45" s="1"/>
  <c r="R23" i="45" s="1"/>
  <c r="Q23" i="45"/>
  <c r="O19" i="45"/>
  <c r="P19" i="45" s="1"/>
  <c r="R19" i="45" s="1"/>
  <c r="Q19" i="45"/>
  <c r="O61" i="46"/>
  <c r="P61" i="46" s="1"/>
  <c r="R61" i="46" s="1"/>
  <c r="Q61" i="46"/>
  <c r="O60" i="46"/>
  <c r="P60" i="46" s="1"/>
  <c r="R60" i="46" s="1"/>
  <c r="Q60" i="46"/>
  <c r="O59" i="46"/>
  <c r="P59" i="46" s="1"/>
  <c r="R59" i="46" s="1"/>
  <c r="Q59" i="46"/>
  <c r="O56" i="46"/>
  <c r="P56" i="46" s="1"/>
  <c r="R56" i="46" s="1"/>
  <c r="Q56" i="46"/>
  <c r="O55" i="46"/>
  <c r="P55" i="46" s="1"/>
  <c r="R55" i="46" s="1"/>
  <c r="Q55" i="46"/>
  <c r="O49" i="46"/>
  <c r="P49" i="46" s="1"/>
  <c r="R49" i="46" s="1"/>
  <c r="Q49" i="46"/>
  <c r="O41" i="46"/>
  <c r="P41" i="46" s="1"/>
  <c r="R41" i="46" s="1"/>
  <c r="Q41" i="46"/>
  <c r="O37" i="46"/>
  <c r="P37" i="46" s="1"/>
  <c r="R37" i="46" s="1"/>
  <c r="Q37" i="46"/>
  <c r="O34" i="46"/>
  <c r="P34" i="46" s="1"/>
  <c r="R34" i="46" s="1"/>
  <c r="Q34" i="46"/>
  <c r="O29" i="46"/>
  <c r="P29" i="46" s="1"/>
  <c r="R29" i="46" s="1"/>
  <c r="Q29" i="46"/>
  <c r="O28" i="46"/>
  <c r="P28" i="46" s="1"/>
  <c r="R28" i="46" s="1"/>
  <c r="Q28" i="46"/>
  <c r="O22" i="46"/>
  <c r="P22" i="46" s="1"/>
  <c r="R22" i="46" s="1"/>
  <c r="Q22" i="46"/>
  <c r="P19" i="42"/>
  <c r="Q19" i="42" s="1"/>
  <c r="S19" i="42" s="1"/>
  <c r="R19" i="42"/>
  <c r="P39" i="42"/>
  <c r="Q39" i="42" s="1"/>
  <c r="S39" i="42" s="1"/>
  <c r="R39" i="42"/>
  <c r="P38" i="42"/>
  <c r="Q38" i="42"/>
  <c r="S38" i="42" s="1"/>
  <c r="R38" i="42"/>
  <c r="P43" i="42"/>
  <c r="Q43" i="42" s="1"/>
  <c r="S43" i="42" s="1"/>
  <c r="R43" i="42"/>
  <c r="P16" i="43"/>
  <c r="Q16" i="43" s="1"/>
  <c r="S16" i="43" s="1"/>
  <c r="R16" i="43"/>
  <c r="H43" i="82"/>
  <c r="I43" i="82"/>
  <c r="H42" i="82"/>
  <c r="I42" i="82"/>
  <c r="P22" i="40"/>
  <c r="Q22" i="40" s="1"/>
  <c r="S22" i="40" s="1"/>
  <c r="R22" i="40"/>
  <c r="P38" i="40"/>
  <c r="Q38" i="40"/>
  <c r="R38" i="40"/>
  <c r="S38" i="40"/>
  <c r="P25" i="40"/>
  <c r="Q25" i="40" s="1"/>
  <c r="S25" i="40" s="1"/>
  <c r="R25" i="40"/>
  <c r="P50" i="40"/>
  <c r="Q50" i="40" s="1"/>
  <c r="S50" i="40" s="1"/>
  <c r="R50" i="40"/>
  <c r="P21" i="40"/>
  <c r="Q21" i="40" s="1"/>
  <c r="S21" i="40" s="1"/>
  <c r="R21" i="40"/>
  <c r="P55" i="40"/>
  <c r="Q55" i="40"/>
  <c r="S55" i="40" s="1"/>
  <c r="R55" i="40"/>
  <c r="P53" i="40"/>
  <c r="Q53" i="40" s="1"/>
  <c r="S53" i="40" s="1"/>
  <c r="R53" i="40"/>
  <c r="P48" i="40"/>
  <c r="Q48" i="40" s="1"/>
  <c r="S48" i="40" s="1"/>
  <c r="R48" i="40"/>
  <c r="P44" i="40"/>
  <c r="Q44" i="40"/>
  <c r="R44" i="40"/>
  <c r="S44" i="40"/>
  <c r="P42" i="40"/>
  <c r="Q42" i="40" s="1"/>
  <c r="S42" i="40" s="1"/>
  <c r="R42" i="40"/>
  <c r="P46" i="40"/>
  <c r="Q46" i="40" s="1"/>
  <c r="S46" i="40" s="1"/>
  <c r="R46" i="40"/>
  <c r="P40" i="40"/>
  <c r="Q40" i="40" s="1"/>
  <c r="S40" i="40" s="1"/>
  <c r="R40" i="40"/>
  <c r="P37" i="40"/>
  <c r="Q37" i="40" s="1"/>
  <c r="S37" i="40" s="1"/>
  <c r="R37" i="40"/>
  <c r="H41" i="82"/>
  <c r="I41" i="82"/>
  <c r="H19" i="82"/>
  <c r="I19" i="82"/>
  <c r="O36" i="36"/>
  <c r="P36" i="36" s="1"/>
  <c r="R36" i="36" s="1"/>
  <c r="Q36" i="36"/>
  <c r="O35" i="36"/>
  <c r="P35" i="36"/>
  <c r="R35" i="36" s="1"/>
  <c r="Q35" i="36"/>
  <c r="O52" i="36"/>
  <c r="P52" i="36" s="1"/>
  <c r="R52" i="36" s="1"/>
  <c r="Q52" i="36"/>
  <c r="O50" i="36"/>
  <c r="P50" i="36"/>
  <c r="R50" i="36" s="1"/>
  <c r="Q50" i="36"/>
  <c r="O28" i="37"/>
  <c r="P28" i="37" s="1"/>
  <c r="R28" i="37" s="1"/>
  <c r="Q28" i="37"/>
  <c r="O23" i="37"/>
  <c r="P23" i="37" s="1"/>
  <c r="R23" i="37" s="1"/>
  <c r="Q23" i="37"/>
  <c r="O24" i="37"/>
  <c r="P24" i="37" s="1"/>
  <c r="R24" i="37" s="1"/>
  <c r="Q24" i="37"/>
  <c r="O21" i="37"/>
  <c r="P21" i="37" s="1"/>
  <c r="R21" i="37" s="1"/>
  <c r="Q21" i="37"/>
  <c r="O27" i="33"/>
  <c r="P27" i="33"/>
  <c r="Q27" i="33"/>
  <c r="R27" i="33"/>
  <c r="O26" i="33"/>
  <c r="P26" i="33"/>
  <c r="Q26" i="33"/>
  <c r="R26" i="33"/>
  <c r="O45" i="33"/>
  <c r="P45" i="33"/>
  <c r="R45" i="33" s="1"/>
  <c r="Q45" i="33"/>
  <c r="O53" i="33"/>
  <c r="P53" i="33" s="1"/>
  <c r="R53" i="33" s="1"/>
  <c r="Q53" i="33"/>
  <c r="O47" i="33"/>
  <c r="P47" i="33"/>
  <c r="Q47" i="33"/>
  <c r="R47" i="33"/>
  <c r="O26" i="81"/>
  <c r="P26" i="81"/>
  <c r="Q26" i="81"/>
  <c r="R26" i="81"/>
  <c r="O49" i="33"/>
  <c r="P49" i="33" s="1"/>
  <c r="R49" i="33" s="1"/>
  <c r="Q49" i="33"/>
  <c r="O57" i="33"/>
  <c r="P57" i="33"/>
  <c r="R57" i="33" s="1"/>
  <c r="Q57" i="33"/>
  <c r="O20" i="81"/>
  <c r="P20" i="81" s="1"/>
  <c r="R20" i="81" s="1"/>
  <c r="Q20" i="81"/>
  <c r="O18" i="31"/>
  <c r="P18" i="31" s="1"/>
  <c r="R18" i="31" s="1"/>
  <c r="Q18" i="31"/>
  <c r="O23" i="81"/>
  <c r="P23" i="81" s="1"/>
  <c r="R23" i="81" s="1"/>
  <c r="Q23" i="81"/>
  <c r="S51" i="82"/>
  <c r="Q51" i="82"/>
  <c r="S50" i="82"/>
  <c r="Q50" i="82"/>
  <c r="S49" i="82"/>
  <c r="Q49" i="82"/>
  <c r="S48" i="82"/>
  <c r="Q48" i="82"/>
  <c r="S47" i="82"/>
  <c r="Q47" i="82"/>
  <c r="S46" i="82"/>
  <c r="Q46" i="82"/>
  <c r="S45" i="82"/>
  <c r="Q45" i="82"/>
  <c r="S44" i="82"/>
  <c r="Q44" i="82"/>
  <c r="S40" i="82"/>
  <c r="Q40" i="82"/>
  <c r="S39" i="82"/>
  <c r="Q39" i="82"/>
  <c r="S38" i="82"/>
  <c r="Q38" i="82"/>
  <c r="S37" i="82"/>
  <c r="Q37" i="82"/>
  <c r="S36" i="82"/>
  <c r="Q36" i="82"/>
  <c r="S35" i="82"/>
  <c r="Q35" i="82"/>
  <c r="S34" i="82"/>
  <c r="Q34" i="82"/>
  <c r="S33" i="82"/>
  <c r="Q33" i="82"/>
  <c r="S32" i="82"/>
  <c r="Q32" i="82"/>
  <c r="S31" i="82"/>
  <c r="Q31" i="82"/>
  <c r="S30" i="82"/>
  <c r="Q30" i="82"/>
  <c r="S29" i="82"/>
  <c r="Q29" i="82"/>
  <c r="S28" i="82"/>
  <c r="Q28" i="82"/>
  <c r="S27" i="82"/>
  <c r="Q27" i="82"/>
  <c r="S26" i="82"/>
  <c r="Q26" i="82"/>
  <c r="S25" i="82"/>
  <c r="Q25" i="82"/>
  <c r="S24" i="82"/>
  <c r="Q24" i="82"/>
  <c r="S23" i="82"/>
  <c r="Q23" i="82"/>
  <c r="S22" i="82"/>
  <c r="Q22" i="82"/>
  <c r="S21" i="82"/>
  <c r="Q21" i="82"/>
  <c r="S20" i="82"/>
  <c r="Q20" i="82"/>
  <c r="S18" i="82"/>
  <c r="Q18" i="82"/>
  <c r="S17" i="82"/>
  <c r="Q17" i="82"/>
  <c r="S16" i="82"/>
  <c r="Q16" i="82"/>
  <c r="H16" i="82"/>
  <c r="I16" i="82"/>
  <c r="H17" i="82"/>
  <c r="I17" i="82"/>
  <c r="H18" i="82"/>
  <c r="I18" i="82"/>
  <c r="H20" i="82"/>
  <c r="I20" i="82"/>
  <c r="H21" i="82"/>
  <c r="I21" i="82"/>
  <c r="H22" i="82"/>
  <c r="I22" i="82"/>
  <c r="H23" i="82"/>
  <c r="I23" i="82"/>
  <c r="H24" i="82"/>
  <c r="I24" i="82"/>
  <c r="H25" i="82"/>
  <c r="I25" i="82"/>
  <c r="H26" i="82"/>
  <c r="I26" i="82"/>
  <c r="H27" i="82"/>
  <c r="I27" i="82"/>
  <c r="H28" i="82"/>
  <c r="I28" i="82"/>
  <c r="H29" i="82"/>
  <c r="I29" i="82"/>
  <c r="H30" i="82"/>
  <c r="I30" i="82"/>
  <c r="H31" i="82"/>
  <c r="I31" i="82"/>
  <c r="H32" i="82"/>
  <c r="I32" i="82"/>
  <c r="H33" i="82"/>
  <c r="I33" i="82"/>
  <c r="H34" i="82"/>
  <c r="I34" i="82"/>
  <c r="H35" i="82"/>
  <c r="I35" i="82"/>
  <c r="H36" i="82"/>
  <c r="I36" i="82"/>
  <c r="H37" i="82"/>
  <c r="I37" i="82"/>
  <c r="H38" i="82"/>
  <c r="I38" i="82"/>
  <c r="H39" i="82"/>
  <c r="I39" i="82"/>
  <c r="H40" i="82"/>
  <c r="I40" i="82"/>
  <c r="H44" i="82"/>
  <c r="I44" i="82"/>
  <c r="H45" i="82"/>
  <c r="I45" i="82"/>
  <c r="H46" i="82"/>
  <c r="I46" i="82"/>
  <c r="H47" i="82"/>
  <c r="I47" i="82"/>
  <c r="H48" i="82"/>
  <c r="I48" i="82"/>
  <c r="H49" i="82"/>
  <c r="I49" i="82"/>
  <c r="H50" i="82"/>
  <c r="I50" i="82"/>
  <c r="H51" i="82"/>
  <c r="I51" i="82"/>
  <c r="O72" i="46" l="1"/>
  <c r="P72" i="46" s="1"/>
  <c r="R72" i="46" s="1"/>
  <c r="Q72" i="46"/>
  <c r="O68" i="46"/>
  <c r="P68" i="46" s="1"/>
  <c r="R68" i="46" s="1"/>
  <c r="Q68" i="46"/>
  <c r="O69" i="46"/>
  <c r="P69" i="46" s="1"/>
  <c r="R69" i="46" s="1"/>
  <c r="Q69" i="46"/>
  <c r="O70" i="46"/>
  <c r="P70" i="46" s="1"/>
  <c r="R70" i="46" s="1"/>
  <c r="Q70" i="46"/>
  <c r="O71" i="46"/>
  <c r="P71" i="46" s="1"/>
  <c r="R71" i="46" s="1"/>
  <c r="Q71" i="46"/>
  <c r="O24" i="31"/>
  <c r="P24" i="31" s="1"/>
  <c r="R24" i="31" s="1"/>
  <c r="Q24" i="31"/>
  <c r="P19" i="80"/>
  <c r="Q19" i="80" s="1"/>
  <c r="S19" i="80" s="1"/>
  <c r="R19" i="80"/>
  <c r="P21" i="80"/>
  <c r="Q21" i="80" s="1"/>
  <c r="S21" i="80" s="1"/>
  <c r="R21" i="80"/>
  <c r="P22" i="80"/>
  <c r="Q22" i="80" s="1"/>
  <c r="S22" i="80" s="1"/>
  <c r="R22" i="80"/>
  <c r="O19" i="81"/>
  <c r="P19" i="81" s="1"/>
  <c r="R19" i="81" s="1"/>
  <c r="Q19" i="81"/>
  <c r="O21" i="32"/>
  <c r="P21" i="32" s="1"/>
  <c r="R21" i="32" s="1"/>
  <c r="Q21" i="32"/>
  <c r="O18" i="83"/>
  <c r="P18" i="83" s="1"/>
  <c r="R18" i="83" s="1"/>
  <c r="Q18" i="83"/>
  <c r="S23" i="83"/>
  <c r="Q22" i="83"/>
  <c r="O22" i="83"/>
  <c r="P22" i="83" s="1"/>
  <c r="R22" i="83" s="1"/>
  <c r="Q21" i="83"/>
  <c r="O21" i="83"/>
  <c r="P21" i="83" s="1"/>
  <c r="R21" i="83" s="1"/>
  <c r="Q20" i="83"/>
  <c r="O20" i="83"/>
  <c r="P20" i="83" s="1"/>
  <c r="R20" i="83" s="1"/>
  <c r="Q19" i="83"/>
  <c r="O19" i="83"/>
  <c r="P19" i="83" s="1"/>
  <c r="R19" i="83" s="1"/>
  <c r="Q17" i="83"/>
  <c r="O17" i="83"/>
  <c r="P17" i="83" s="1"/>
  <c r="R17" i="83" s="1"/>
  <c r="Q16" i="83"/>
  <c r="O16" i="83"/>
  <c r="P16" i="83" s="1"/>
  <c r="R16" i="83" s="1"/>
  <c r="O24" i="29"/>
  <c r="P24" i="29" s="1"/>
  <c r="R24" i="29" s="1"/>
  <c r="Q24" i="29"/>
  <c r="O31" i="29"/>
  <c r="P31" i="29" s="1"/>
  <c r="R31" i="29" s="1"/>
  <c r="Q31" i="29"/>
  <c r="O32" i="29"/>
  <c r="P32" i="29" s="1"/>
  <c r="R32" i="29" s="1"/>
  <c r="Q32" i="29"/>
  <c r="O30" i="29"/>
  <c r="P30" i="29" s="1"/>
  <c r="R30" i="29" s="1"/>
  <c r="Q30" i="29"/>
  <c r="O17" i="29"/>
  <c r="P17" i="29" s="1"/>
  <c r="R17" i="29" s="1"/>
  <c r="Q17" i="29"/>
  <c r="O23" i="29"/>
  <c r="P23" i="29" s="1"/>
  <c r="R23" i="29" s="1"/>
  <c r="Q23" i="29"/>
  <c r="Q23" i="83" l="1"/>
  <c r="R23" i="83"/>
  <c r="O43" i="36" l="1"/>
  <c r="P43" i="36" s="1"/>
  <c r="R43" i="36" s="1"/>
  <c r="Q43" i="36"/>
  <c r="O42" i="36"/>
  <c r="P42" i="36" s="1"/>
  <c r="R42" i="36" s="1"/>
  <c r="Q42" i="36"/>
  <c r="O41" i="36"/>
  <c r="Q41" i="36"/>
  <c r="O47" i="36"/>
  <c r="P47" i="36" s="1"/>
  <c r="R47" i="36" s="1"/>
  <c r="Q47" i="36"/>
  <c r="O46" i="36"/>
  <c r="P46" i="36" s="1"/>
  <c r="R46" i="36" s="1"/>
  <c r="Q46" i="36"/>
  <c r="O25" i="81"/>
  <c r="P25" i="81" s="1"/>
  <c r="R25" i="81" s="1"/>
  <c r="Q25" i="81"/>
  <c r="O24" i="81"/>
  <c r="P24" i="81" s="1"/>
  <c r="R24" i="81" s="1"/>
  <c r="Q24" i="81"/>
  <c r="O17" i="81"/>
  <c r="P17" i="81" s="1"/>
  <c r="R17" i="81" s="1"/>
  <c r="Q17" i="81"/>
  <c r="O16" i="81"/>
  <c r="P16" i="81" s="1"/>
  <c r="R16" i="81" s="1"/>
  <c r="Q16" i="81"/>
  <c r="O18" i="81"/>
  <c r="P18" i="81" s="1"/>
  <c r="R18" i="81" s="1"/>
  <c r="Q18" i="81"/>
  <c r="S27" i="81"/>
  <c r="Q22" i="81"/>
  <c r="O22" i="81"/>
  <c r="P22" i="81" s="1"/>
  <c r="R22" i="81" s="1"/>
  <c r="Q21" i="81"/>
  <c r="O21" i="81"/>
  <c r="P21" i="81" s="1"/>
  <c r="R21" i="81" s="1"/>
  <c r="O34" i="52"/>
  <c r="P34" i="52" s="1"/>
  <c r="R34" i="52" s="1"/>
  <c r="Q34" i="52"/>
  <c r="O25" i="52"/>
  <c r="P25" i="52" s="1"/>
  <c r="R25" i="52" s="1"/>
  <c r="Q25" i="52"/>
  <c r="R29" i="80"/>
  <c r="P29" i="80"/>
  <c r="Q29" i="80" s="1"/>
  <c r="S29" i="80" s="1"/>
  <c r="R28" i="80"/>
  <c r="P28" i="80"/>
  <c r="Q28" i="80" s="1"/>
  <c r="S28" i="80" s="1"/>
  <c r="R27" i="80"/>
  <c r="P27" i="80"/>
  <c r="Q27" i="80" s="1"/>
  <c r="S27" i="80" s="1"/>
  <c r="R26" i="80"/>
  <c r="P26" i="80"/>
  <c r="Q26" i="80" s="1"/>
  <c r="S26" i="80" s="1"/>
  <c r="R25" i="80"/>
  <c r="P25" i="80"/>
  <c r="Q25" i="80" s="1"/>
  <c r="S25" i="80" s="1"/>
  <c r="R24" i="80"/>
  <c r="P24" i="80"/>
  <c r="Q24" i="80" s="1"/>
  <c r="S24" i="80" s="1"/>
  <c r="R23" i="80"/>
  <c r="P23" i="80"/>
  <c r="Q23" i="80" s="1"/>
  <c r="S23" i="80" s="1"/>
  <c r="R20" i="80"/>
  <c r="P20" i="80"/>
  <c r="Q20" i="80" s="1"/>
  <c r="S20" i="80" s="1"/>
  <c r="R18" i="80"/>
  <c r="P18" i="80"/>
  <c r="Q18" i="80" s="1"/>
  <c r="S18" i="80" s="1"/>
  <c r="R17" i="80"/>
  <c r="P17" i="80"/>
  <c r="Q17" i="80" s="1"/>
  <c r="S17" i="80" s="1"/>
  <c r="R16" i="80"/>
  <c r="P16" i="80"/>
  <c r="Q16" i="80" s="1"/>
  <c r="S16" i="80" s="1"/>
  <c r="O67" i="46"/>
  <c r="P67" i="46" s="1"/>
  <c r="R67" i="46" s="1"/>
  <c r="Q67" i="46"/>
  <c r="O66" i="46"/>
  <c r="P66" i="46" s="1"/>
  <c r="R66" i="46" s="1"/>
  <c r="Q66" i="46"/>
  <c r="O45" i="46"/>
  <c r="P45" i="46" s="1"/>
  <c r="R45" i="46" s="1"/>
  <c r="Q45" i="46"/>
  <c r="O33" i="37"/>
  <c r="P33" i="37" s="1"/>
  <c r="R33" i="37" s="1"/>
  <c r="Q33" i="37"/>
  <c r="O46" i="38"/>
  <c r="P46" i="38" s="1"/>
  <c r="R46" i="38" s="1"/>
  <c r="Q46" i="38"/>
  <c r="O45" i="38"/>
  <c r="P45" i="38" s="1"/>
  <c r="R45" i="38" s="1"/>
  <c r="Q45" i="38"/>
  <c r="O38" i="38"/>
  <c r="P38" i="38" s="1"/>
  <c r="R38" i="38" s="1"/>
  <c r="Q38" i="38"/>
  <c r="O37" i="38"/>
  <c r="P37" i="38" s="1"/>
  <c r="R37" i="38" s="1"/>
  <c r="Q37" i="38"/>
  <c r="O34" i="45"/>
  <c r="P34" i="45" s="1"/>
  <c r="R34" i="45" s="1"/>
  <c r="Q34" i="45"/>
  <c r="O27" i="45"/>
  <c r="P27" i="45" s="1"/>
  <c r="R27" i="45" s="1"/>
  <c r="Q27" i="45"/>
  <c r="O30" i="33"/>
  <c r="P30" i="33" s="1"/>
  <c r="R30" i="33" s="1"/>
  <c r="Q30" i="33"/>
  <c r="O19" i="37"/>
  <c r="P19" i="37" s="1"/>
  <c r="R19" i="37" s="1"/>
  <c r="Q19" i="37"/>
  <c r="O28" i="31"/>
  <c r="P28" i="31" s="1"/>
  <c r="R28" i="31" s="1"/>
  <c r="Q28" i="31"/>
  <c r="S47" i="52"/>
  <c r="S161" i="50"/>
  <c r="S17" i="49"/>
  <c r="S30" i="47"/>
  <c r="S41" i="45"/>
  <c r="S73" i="46"/>
  <c r="S34" i="37"/>
  <c r="S59" i="33"/>
  <c r="P24" i="40"/>
  <c r="Q24" i="40" s="1"/>
  <c r="S24" i="40" s="1"/>
  <c r="R24" i="40"/>
  <c r="O20" i="29"/>
  <c r="P20" i="29" s="1"/>
  <c r="R20" i="29" s="1"/>
  <c r="Q20" i="29"/>
  <c r="P41" i="36" l="1"/>
  <c r="R30" i="80"/>
  <c r="Q27" i="81"/>
  <c r="R27" i="81"/>
  <c r="S30" i="80"/>
  <c r="F30" i="78"/>
  <c r="Q29" i="78"/>
  <c r="O29" i="78"/>
  <c r="P29" i="78" s="1"/>
  <c r="R29" i="78" s="1"/>
  <c r="Q28" i="78"/>
  <c r="O28" i="78"/>
  <c r="P28" i="78" s="1"/>
  <c r="R28" i="78" s="1"/>
  <c r="Q27" i="78"/>
  <c r="O27" i="78"/>
  <c r="P27" i="78" s="1"/>
  <c r="R27" i="78" s="1"/>
  <c r="Q26" i="78"/>
  <c r="O26" i="78"/>
  <c r="P26" i="78" s="1"/>
  <c r="R26" i="78" s="1"/>
  <c r="Q25" i="78"/>
  <c r="O25" i="78"/>
  <c r="P25" i="78" s="1"/>
  <c r="R25" i="78" s="1"/>
  <c r="Q24" i="78"/>
  <c r="O24" i="78"/>
  <c r="P24" i="78" s="1"/>
  <c r="R24" i="78" s="1"/>
  <c r="Q23" i="78"/>
  <c r="O23" i="78"/>
  <c r="P23" i="78" s="1"/>
  <c r="R23" i="78" s="1"/>
  <c r="Q22" i="78"/>
  <c r="O22" i="78"/>
  <c r="P22" i="78" s="1"/>
  <c r="R22" i="78" s="1"/>
  <c r="Q21" i="78"/>
  <c r="O21" i="78"/>
  <c r="P21" i="78" s="1"/>
  <c r="R21" i="78" s="1"/>
  <c r="Q20" i="78"/>
  <c r="O20" i="78"/>
  <c r="P20" i="78" s="1"/>
  <c r="R20" i="78" s="1"/>
  <c r="Q19" i="78"/>
  <c r="O19" i="78"/>
  <c r="P19" i="78" s="1"/>
  <c r="R19" i="78" s="1"/>
  <c r="Q18" i="78"/>
  <c r="O18" i="78"/>
  <c r="P18" i="78" s="1"/>
  <c r="R18" i="78" s="1"/>
  <c r="Q17" i="78"/>
  <c r="O17" i="78"/>
  <c r="P17" i="78" s="1"/>
  <c r="R17" i="78" s="1"/>
  <c r="Q16" i="78"/>
  <c r="O16" i="78"/>
  <c r="P16" i="78" s="1"/>
  <c r="R16" i="78" s="1"/>
  <c r="O17" i="52"/>
  <c r="P17" i="52" s="1"/>
  <c r="R17" i="52" s="1"/>
  <c r="O18" i="52"/>
  <c r="P18" i="52" s="1"/>
  <c r="R18" i="52" s="1"/>
  <c r="O19" i="52"/>
  <c r="P19" i="52" s="1"/>
  <c r="R19" i="52" s="1"/>
  <c r="O20" i="52"/>
  <c r="P20" i="52" s="1"/>
  <c r="R20" i="52" s="1"/>
  <c r="O21" i="52"/>
  <c r="P21" i="52" s="1"/>
  <c r="R21" i="52" s="1"/>
  <c r="O22" i="52"/>
  <c r="P22" i="52" s="1"/>
  <c r="R22" i="52" s="1"/>
  <c r="O23" i="52"/>
  <c r="P23" i="52" s="1"/>
  <c r="R23" i="52" s="1"/>
  <c r="O24" i="52"/>
  <c r="P24" i="52" s="1"/>
  <c r="R24" i="52" s="1"/>
  <c r="O26" i="52"/>
  <c r="P26" i="52" s="1"/>
  <c r="R26" i="52" s="1"/>
  <c r="O27" i="52"/>
  <c r="P27" i="52" s="1"/>
  <c r="R27" i="52" s="1"/>
  <c r="O28" i="52"/>
  <c r="P28" i="52" s="1"/>
  <c r="R28" i="52" s="1"/>
  <c r="O29" i="52"/>
  <c r="P29" i="52" s="1"/>
  <c r="R29" i="52" s="1"/>
  <c r="O30" i="52"/>
  <c r="P30" i="52" s="1"/>
  <c r="R30" i="52" s="1"/>
  <c r="O31" i="52"/>
  <c r="P31" i="52" s="1"/>
  <c r="R31" i="52" s="1"/>
  <c r="O32" i="52"/>
  <c r="P32" i="52" s="1"/>
  <c r="R32" i="52" s="1"/>
  <c r="O33" i="52"/>
  <c r="P33" i="52" s="1"/>
  <c r="R33" i="52" s="1"/>
  <c r="O35" i="52"/>
  <c r="P35" i="52" s="1"/>
  <c r="R35" i="52" s="1"/>
  <c r="O36" i="52"/>
  <c r="P36" i="52" s="1"/>
  <c r="R36" i="52" s="1"/>
  <c r="O37" i="52"/>
  <c r="P37" i="52" s="1"/>
  <c r="R37" i="52" s="1"/>
  <c r="O38" i="52"/>
  <c r="P38" i="52" s="1"/>
  <c r="R38" i="52" s="1"/>
  <c r="Q17" i="52"/>
  <c r="Q18" i="52"/>
  <c r="Q19" i="52"/>
  <c r="Q20" i="52"/>
  <c r="Q21" i="52"/>
  <c r="Q22" i="52"/>
  <c r="Q23" i="52"/>
  <c r="Q24" i="52"/>
  <c r="Q26" i="52"/>
  <c r="Q27" i="52"/>
  <c r="Q28" i="52"/>
  <c r="Q29" i="52"/>
  <c r="Q30" i="52"/>
  <c r="Q31" i="52"/>
  <c r="Q32" i="52"/>
  <c r="Q33" i="52"/>
  <c r="Q35" i="52"/>
  <c r="Q36" i="52"/>
  <c r="Q37" i="52"/>
  <c r="Q38" i="52"/>
  <c r="O39" i="52"/>
  <c r="P39" i="52" s="1"/>
  <c r="R39" i="52" s="1"/>
  <c r="O40" i="52"/>
  <c r="P40" i="52" s="1"/>
  <c r="R40" i="52" s="1"/>
  <c r="O41" i="52"/>
  <c r="P41" i="52" s="1"/>
  <c r="R41" i="52" s="1"/>
  <c r="O42" i="52"/>
  <c r="P42" i="52" s="1"/>
  <c r="R42" i="52" s="1"/>
  <c r="O43" i="52"/>
  <c r="P43" i="52" s="1"/>
  <c r="R43" i="52" s="1"/>
  <c r="O44" i="52"/>
  <c r="P44" i="52" s="1"/>
  <c r="R44" i="52" s="1"/>
  <c r="O45" i="52"/>
  <c r="P45" i="52" s="1"/>
  <c r="R45" i="52" s="1"/>
  <c r="O46" i="52"/>
  <c r="P46" i="52" s="1"/>
  <c r="R46" i="52" s="1"/>
  <c r="Q39" i="52"/>
  <c r="Q40" i="52"/>
  <c r="Q41" i="52"/>
  <c r="Q42" i="52"/>
  <c r="Q43" i="52"/>
  <c r="Q44" i="52"/>
  <c r="Q45" i="52"/>
  <c r="Q46" i="52"/>
  <c r="O28" i="47"/>
  <c r="P28" i="47" s="1"/>
  <c r="R28" i="47" s="1"/>
  <c r="Q28" i="47"/>
  <c r="O29" i="47"/>
  <c r="P29" i="47" s="1"/>
  <c r="R29" i="47" s="1"/>
  <c r="Q29" i="47"/>
  <c r="O27" i="47"/>
  <c r="P27" i="47" s="1"/>
  <c r="R27" i="47" s="1"/>
  <c r="Q27" i="47"/>
  <c r="O16" i="47"/>
  <c r="P16" i="47" s="1"/>
  <c r="R16" i="47" s="1"/>
  <c r="O17" i="47"/>
  <c r="P17" i="47" s="1"/>
  <c r="R17" i="47" s="1"/>
  <c r="O18" i="47"/>
  <c r="P18" i="47" s="1"/>
  <c r="R18" i="47" s="1"/>
  <c r="O19" i="47"/>
  <c r="P19" i="47" s="1"/>
  <c r="R19" i="47" s="1"/>
  <c r="Q16" i="47"/>
  <c r="Q17" i="47"/>
  <c r="Q18" i="47"/>
  <c r="Q19" i="47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Q20" i="47"/>
  <c r="Q21" i="47"/>
  <c r="Q22" i="47"/>
  <c r="Q23" i="47"/>
  <c r="O35" i="45"/>
  <c r="P35" i="45" s="1"/>
  <c r="R35" i="45" s="1"/>
  <c r="Q35" i="45"/>
  <c r="O17" i="45"/>
  <c r="P17" i="45" s="1"/>
  <c r="R17" i="45" s="1"/>
  <c r="O18" i="45"/>
  <c r="P18" i="45" s="1"/>
  <c r="R18" i="45" s="1"/>
  <c r="O20" i="45"/>
  <c r="P20" i="45" s="1"/>
  <c r="R20" i="45" s="1"/>
  <c r="O21" i="45"/>
  <c r="P21" i="45" s="1"/>
  <c r="R21" i="45" s="1"/>
  <c r="O22" i="45"/>
  <c r="P22" i="45" s="1"/>
  <c r="R22" i="45" s="1"/>
  <c r="O24" i="45"/>
  <c r="P24" i="45" s="1"/>
  <c r="R24" i="45" s="1"/>
  <c r="Q17" i="45"/>
  <c r="Q18" i="45"/>
  <c r="Q20" i="45"/>
  <c r="Q21" i="45"/>
  <c r="Q22" i="45"/>
  <c r="Q24" i="45"/>
  <c r="O25" i="45"/>
  <c r="P25" i="45" s="1"/>
  <c r="R25" i="45" s="1"/>
  <c r="O26" i="45"/>
  <c r="P26" i="45" s="1"/>
  <c r="R26" i="45" s="1"/>
  <c r="Q25" i="45"/>
  <c r="Q26" i="45"/>
  <c r="O28" i="45"/>
  <c r="P28" i="45" s="1"/>
  <c r="R28" i="45" s="1"/>
  <c r="O29" i="45"/>
  <c r="P29" i="45" s="1"/>
  <c r="R29" i="45" s="1"/>
  <c r="Q28" i="45"/>
  <c r="Q29" i="45"/>
  <c r="O30" i="45"/>
  <c r="P30" i="45" s="1"/>
  <c r="R30" i="45" s="1"/>
  <c r="Q30" i="45"/>
  <c r="O62" i="46"/>
  <c r="P62" i="46" s="1"/>
  <c r="R62" i="46" s="1"/>
  <c r="O63" i="46"/>
  <c r="P63" i="46" s="1"/>
  <c r="R63" i="46" s="1"/>
  <c r="O64" i="46"/>
  <c r="P64" i="46" s="1"/>
  <c r="R64" i="46" s="1"/>
  <c r="Q62" i="46"/>
  <c r="Q63" i="46"/>
  <c r="Q64" i="46"/>
  <c r="O20" i="46"/>
  <c r="P20" i="46" s="1"/>
  <c r="R20" i="46" s="1"/>
  <c r="O21" i="46"/>
  <c r="P21" i="46" s="1"/>
  <c r="R21" i="46" s="1"/>
  <c r="O23" i="46"/>
  <c r="P23" i="46" s="1"/>
  <c r="R23" i="46" s="1"/>
  <c r="O26" i="46"/>
  <c r="P26" i="46" s="1"/>
  <c r="R26" i="46" s="1"/>
  <c r="O27" i="46"/>
  <c r="P27" i="46" s="1"/>
  <c r="R27" i="46" s="1"/>
  <c r="O30" i="46"/>
  <c r="P30" i="46" s="1"/>
  <c r="R30" i="46" s="1"/>
  <c r="O31" i="46"/>
  <c r="P31" i="46" s="1"/>
  <c r="R31" i="46" s="1"/>
  <c r="O32" i="46"/>
  <c r="P32" i="46" s="1"/>
  <c r="R32" i="46" s="1"/>
  <c r="O35" i="46"/>
  <c r="P35" i="46" s="1"/>
  <c r="R35" i="46" s="1"/>
  <c r="O36" i="46"/>
  <c r="P36" i="46" s="1"/>
  <c r="R36" i="46" s="1"/>
  <c r="O38" i="46"/>
  <c r="P38" i="46" s="1"/>
  <c r="R38" i="46" s="1"/>
  <c r="O39" i="46"/>
  <c r="P39" i="46" s="1"/>
  <c r="R39" i="46" s="1"/>
  <c r="O40" i="46"/>
  <c r="P40" i="46" s="1"/>
  <c r="R40" i="46" s="1"/>
  <c r="O42" i="46"/>
  <c r="P42" i="46" s="1"/>
  <c r="R42" i="46" s="1"/>
  <c r="O43" i="46"/>
  <c r="P43" i="46" s="1"/>
  <c r="R43" i="46" s="1"/>
  <c r="O44" i="46"/>
  <c r="P44" i="46" s="1"/>
  <c r="R44" i="46" s="1"/>
  <c r="O47" i="46"/>
  <c r="P47" i="46" s="1"/>
  <c r="R47" i="46" s="1"/>
  <c r="O48" i="46"/>
  <c r="P48" i="46" s="1"/>
  <c r="R48" i="46" s="1"/>
  <c r="O50" i="46"/>
  <c r="P50" i="46" s="1"/>
  <c r="R50" i="46" s="1"/>
  <c r="Q20" i="46"/>
  <c r="Q21" i="46"/>
  <c r="Q23" i="46"/>
  <c r="Q26" i="46"/>
  <c r="Q27" i="46"/>
  <c r="Q30" i="46"/>
  <c r="Q31" i="46"/>
  <c r="Q32" i="46"/>
  <c r="Q35" i="46"/>
  <c r="Q36" i="46"/>
  <c r="Q38" i="46"/>
  <c r="Q39" i="46"/>
  <c r="Q40" i="46"/>
  <c r="Q42" i="46"/>
  <c r="Q43" i="46"/>
  <c r="Q44" i="46"/>
  <c r="Q47" i="46"/>
  <c r="Q48" i="46"/>
  <c r="Q50" i="46"/>
  <c r="P17" i="43"/>
  <c r="Q17" i="43" s="1"/>
  <c r="S17" i="43" s="1"/>
  <c r="R17" i="43"/>
  <c r="P18" i="43"/>
  <c r="Q18" i="43" s="1"/>
  <c r="S18" i="43" s="1"/>
  <c r="R18" i="43"/>
  <c r="R41" i="36" l="1"/>
  <c r="Q30" i="78"/>
  <c r="R30" i="78"/>
  <c r="P40" i="42"/>
  <c r="Q40" i="42" s="1"/>
  <c r="S40" i="42" s="1"/>
  <c r="P41" i="42"/>
  <c r="Q41" i="42" s="1"/>
  <c r="S41" i="42" s="1"/>
  <c r="P42" i="42"/>
  <c r="Q42" i="42" s="1"/>
  <c r="S42" i="42" s="1"/>
  <c r="P44" i="42"/>
  <c r="Q44" i="42" s="1"/>
  <c r="S44" i="42" s="1"/>
  <c r="R40" i="42"/>
  <c r="R41" i="42"/>
  <c r="R42" i="42"/>
  <c r="R44" i="42"/>
  <c r="P57" i="40"/>
  <c r="Q57" i="40" s="1"/>
  <c r="S57" i="40" s="1"/>
  <c r="R57" i="40"/>
  <c r="O17" i="38"/>
  <c r="P17" i="38" s="1"/>
  <c r="R17" i="38" s="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P23" i="38" s="1"/>
  <c r="R23" i="38" s="1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O39" i="38"/>
  <c r="P39" i="38" s="1"/>
  <c r="R39" i="38" s="1"/>
  <c r="Q39" i="38"/>
  <c r="O33" i="38"/>
  <c r="P33" i="38" s="1"/>
  <c r="R33" i="38" s="1"/>
  <c r="O34" i="38"/>
  <c r="P34" i="38" s="1"/>
  <c r="R34" i="38" s="1"/>
  <c r="O35" i="38"/>
  <c r="P35" i="38" s="1"/>
  <c r="R35" i="38" s="1"/>
  <c r="Q33" i="38"/>
  <c r="Q34" i="38"/>
  <c r="Q35" i="38"/>
  <c r="O36" i="38"/>
  <c r="P36" i="38" s="1"/>
  <c r="R36" i="38" s="1"/>
  <c r="O40" i="38"/>
  <c r="P40" i="38" s="1"/>
  <c r="R40" i="38" s="1"/>
  <c r="O41" i="38"/>
  <c r="P41" i="38" s="1"/>
  <c r="R41" i="38" s="1"/>
  <c r="O42" i="38"/>
  <c r="P42" i="38" s="1"/>
  <c r="R42" i="38" s="1"/>
  <c r="Q36" i="38"/>
  <c r="Q40" i="38"/>
  <c r="Q41" i="38"/>
  <c r="Q42" i="38"/>
  <c r="O43" i="38"/>
  <c r="P43" i="38" s="1"/>
  <c r="R43" i="38" s="1"/>
  <c r="O44" i="38"/>
  <c r="P44" i="38" s="1"/>
  <c r="R44" i="38" s="1"/>
  <c r="O47" i="38"/>
  <c r="P47" i="38" s="1"/>
  <c r="R47" i="38" s="1"/>
  <c r="Q43" i="38"/>
  <c r="Q44" i="38"/>
  <c r="Q47" i="38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O37" i="36"/>
  <c r="O38" i="36"/>
  <c r="O39" i="36"/>
  <c r="O40" i="36"/>
  <c r="O44" i="36"/>
  <c r="O45" i="36"/>
  <c r="P45" i="36" s="1"/>
  <c r="R45" i="36" s="1"/>
  <c r="Q37" i="36"/>
  <c r="Q38" i="36"/>
  <c r="Q39" i="36"/>
  <c r="Q40" i="36"/>
  <c r="Q44" i="36"/>
  <c r="Q45" i="36"/>
  <c r="O48" i="36"/>
  <c r="P48" i="36" s="1"/>
  <c r="R48" i="36" s="1"/>
  <c r="O49" i="36"/>
  <c r="P49" i="36" s="1"/>
  <c r="R49" i="36" s="1"/>
  <c r="O51" i="36"/>
  <c r="P51" i="36" s="1"/>
  <c r="R51" i="36" s="1"/>
  <c r="O53" i="36"/>
  <c r="P53" i="36" s="1"/>
  <c r="R53" i="36" s="1"/>
  <c r="O54" i="36"/>
  <c r="P54" i="36" s="1"/>
  <c r="R54" i="36" s="1"/>
  <c r="O55" i="36"/>
  <c r="P55" i="36" s="1"/>
  <c r="R55" i="36" s="1"/>
  <c r="O56" i="36"/>
  <c r="P56" i="36" s="1"/>
  <c r="R56" i="36" s="1"/>
  <c r="Q48" i="36"/>
  <c r="Q49" i="36"/>
  <c r="Q51" i="36"/>
  <c r="Q53" i="36"/>
  <c r="Q54" i="36"/>
  <c r="Q55" i="36"/>
  <c r="Q56" i="36"/>
  <c r="O17" i="32"/>
  <c r="P17" i="32" s="1"/>
  <c r="R17" i="32" s="1"/>
  <c r="O18" i="32"/>
  <c r="P18" i="32" s="1"/>
  <c r="R18" i="32" s="1"/>
  <c r="O19" i="32"/>
  <c r="P19" i="32" s="1"/>
  <c r="R19" i="32" s="1"/>
  <c r="O20" i="32"/>
  <c r="P20" i="32" s="1"/>
  <c r="R20" i="32" s="1"/>
  <c r="Q17" i="32"/>
  <c r="Q18" i="32"/>
  <c r="Q19" i="32"/>
  <c r="Q20" i="32"/>
  <c r="O22" i="32"/>
  <c r="P22" i="32" s="1"/>
  <c r="R22" i="32" s="1"/>
  <c r="Q22" i="32"/>
  <c r="O29" i="31"/>
  <c r="P29" i="31" s="1"/>
  <c r="R29" i="31" s="1"/>
  <c r="O30" i="31"/>
  <c r="P30" i="31" s="1"/>
  <c r="R30" i="31" s="1"/>
  <c r="Q29" i="31"/>
  <c r="Q30" i="31"/>
  <c r="O16" i="31"/>
  <c r="P16" i="31" s="1"/>
  <c r="R16" i="31" s="1"/>
  <c r="O17" i="31"/>
  <c r="P17" i="31" s="1"/>
  <c r="R17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5" i="31"/>
  <c r="P25" i="31" s="1"/>
  <c r="R25" i="31" s="1"/>
  <c r="O26" i="31"/>
  <c r="P26" i="31" s="1"/>
  <c r="R26" i="31" s="1"/>
  <c r="Q16" i="31"/>
  <c r="Q17" i="31"/>
  <c r="Q19" i="31"/>
  <c r="Q20" i="31"/>
  <c r="Q21" i="31"/>
  <c r="Q22" i="31"/>
  <c r="Q23" i="31"/>
  <c r="Q25" i="31"/>
  <c r="Q26" i="31"/>
  <c r="O19" i="29"/>
  <c r="P19" i="29" s="1"/>
  <c r="R19" i="29" s="1"/>
  <c r="O21" i="29"/>
  <c r="P21" i="29" s="1"/>
  <c r="R21" i="29" s="1"/>
  <c r="O22" i="29"/>
  <c r="P22" i="29" s="1"/>
  <c r="R22" i="29" s="1"/>
  <c r="O25" i="29"/>
  <c r="P25" i="29" s="1"/>
  <c r="R25" i="29" s="1"/>
  <c r="O26" i="29"/>
  <c r="P26" i="29" s="1"/>
  <c r="R26" i="29" s="1"/>
  <c r="O27" i="29"/>
  <c r="P27" i="29" s="1"/>
  <c r="R27" i="29" s="1"/>
  <c r="Q19" i="29"/>
  <c r="Q21" i="29"/>
  <c r="Q22" i="29"/>
  <c r="Q25" i="29"/>
  <c r="Q26" i="29"/>
  <c r="Q27" i="29"/>
  <c r="P44" i="36" l="1"/>
  <c r="R51" i="82"/>
  <c r="R44" i="82"/>
  <c r="R40" i="82"/>
  <c r="P26" i="36"/>
  <c r="R28" i="82"/>
  <c r="P39" i="36"/>
  <c r="R49" i="82"/>
  <c r="P34" i="36"/>
  <c r="R36" i="82"/>
  <c r="P37" i="36"/>
  <c r="R45" i="82"/>
  <c r="R39" i="82"/>
  <c r="P40" i="36"/>
  <c r="R50" i="82"/>
  <c r="R48" i="82"/>
  <c r="P38" i="36"/>
  <c r="R47" i="82"/>
  <c r="R46" i="82"/>
  <c r="P32" i="36"/>
  <c r="R34" i="82"/>
  <c r="R38" i="82"/>
  <c r="P31" i="36"/>
  <c r="R33" i="82"/>
  <c r="P20" i="36"/>
  <c r="R21" i="82"/>
  <c r="P25" i="36"/>
  <c r="R27" i="82"/>
  <c r="P24" i="36"/>
  <c r="R26" i="82"/>
  <c r="P23" i="36"/>
  <c r="R25" i="82"/>
  <c r="R24" i="82"/>
  <c r="P33" i="36"/>
  <c r="R35" i="82"/>
  <c r="R37" i="82"/>
  <c r="P30" i="36"/>
  <c r="R32" i="82"/>
  <c r="P19" i="36"/>
  <c r="R20" i="82"/>
  <c r="P27" i="36"/>
  <c r="R29" i="82"/>
  <c r="P22" i="36"/>
  <c r="R23" i="82"/>
  <c r="P21" i="36"/>
  <c r="R22" i="82"/>
  <c r="P29" i="36"/>
  <c r="R31" i="82"/>
  <c r="P18" i="36"/>
  <c r="R18" i="82"/>
  <c r="P28" i="36"/>
  <c r="R30" i="82"/>
  <c r="P17" i="36"/>
  <c r="R17" i="82"/>
  <c r="P56" i="40"/>
  <c r="Q56" i="40" s="1"/>
  <c r="S56" i="40" s="1"/>
  <c r="R56" i="40"/>
  <c r="O17" i="35"/>
  <c r="P17" i="35" s="1"/>
  <c r="R17" i="35" s="1"/>
  <c r="O18" i="35"/>
  <c r="P18" i="35" s="1"/>
  <c r="R18" i="35" s="1"/>
  <c r="O19" i="35"/>
  <c r="P19" i="35" s="1"/>
  <c r="R19" i="35" s="1"/>
  <c r="Q17" i="35"/>
  <c r="Q18" i="35"/>
  <c r="Q19" i="35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O25" i="33"/>
  <c r="P25" i="33" s="1"/>
  <c r="R25" i="33" s="1"/>
  <c r="O28" i="33"/>
  <c r="P28" i="33" s="1"/>
  <c r="R28" i="33" s="1"/>
  <c r="O29" i="33"/>
  <c r="P29" i="33" s="1"/>
  <c r="R29" i="33" s="1"/>
  <c r="O31" i="33"/>
  <c r="P31" i="33" s="1"/>
  <c r="R31" i="33" s="1"/>
  <c r="O32" i="33"/>
  <c r="P32" i="33" s="1"/>
  <c r="R32" i="33" s="1"/>
  <c r="O33" i="33"/>
  <c r="P33" i="33" s="1"/>
  <c r="R33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O39" i="33"/>
  <c r="P39" i="33" s="1"/>
  <c r="R39" i="33" s="1"/>
  <c r="O40" i="33"/>
  <c r="P40" i="33" s="1"/>
  <c r="R40" i="33" s="1"/>
  <c r="O41" i="33"/>
  <c r="P41" i="33" s="1"/>
  <c r="R41" i="33" s="1"/>
  <c r="O42" i="33"/>
  <c r="P42" i="33" s="1"/>
  <c r="R42" i="33" s="1"/>
  <c r="O43" i="33"/>
  <c r="P43" i="33" s="1"/>
  <c r="R43" i="33" s="1"/>
  <c r="O44" i="33"/>
  <c r="P44" i="33" s="1"/>
  <c r="R44" i="33" s="1"/>
  <c r="O46" i="33"/>
  <c r="P46" i="33" s="1"/>
  <c r="R46" i="33" s="1"/>
  <c r="O48" i="33"/>
  <c r="P48" i="33" s="1"/>
  <c r="R48" i="33" s="1"/>
  <c r="O50" i="33"/>
  <c r="P50" i="33" s="1"/>
  <c r="R50" i="33" s="1"/>
  <c r="O51" i="33"/>
  <c r="P51" i="33" s="1"/>
  <c r="R51" i="33" s="1"/>
  <c r="O52" i="33"/>
  <c r="P52" i="33" s="1"/>
  <c r="R52" i="33" s="1"/>
  <c r="O54" i="33"/>
  <c r="P54" i="33" s="1"/>
  <c r="R54" i="33" s="1"/>
  <c r="O55" i="33"/>
  <c r="P55" i="33" s="1"/>
  <c r="R55" i="33" s="1"/>
  <c r="O56" i="33"/>
  <c r="P56" i="33" s="1"/>
  <c r="R56" i="33" s="1"/>
  <c r="O58" i="33"/>
  <c r="P58" i="33" s="1"/>
  <c r="R58" i="33" s="1"/>
  <c r="Q18" i="33"/>
  <c r="Q19" i="33"/>
  <c r="Q20" i="33"/>
  <c r="Q21" i="33"/>
  <c r="Q22" i="33"/>
  <c r="Q23" i="33"/>
  <c r="Q24" i="33"/>
  <c r="Q25" i="33"/>
  <c r="Q28" i="33"/>
  <c r="Q29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6" i="33"/>
  <c r="Q48" i="33"/>
  <c r="Q50" i="33"/>
  <c r="Q51" i="33"/>
  <c r="Q52" i="33"/>
  <c r="Q54" i="33"/>
  <c r="Q55" i="33"/>
  <c r="Q56" i="33"/>
  <c r="Q58" i="33"/>
  <c r="O17" i="33"/>
  <c r="P17" i="33" s="1"/>
  <c r="R17" i="33" s="1"/>
  <c r="Q17" i="33"/>
  <c r="O33" i="29"/>
  <c r="P33" i="29" s="1"/>
  <c r="R33" i="29" s="1"/>
  <c r="O34" i="29"/>
  <c r="P34" i="29" s="1"/>
  <c r="R34" i="29" s="1"/>
  <c r="O35" i="29"/>
  <c r="P35" i="29" s="1"/>
  <c r="R35" i="29" s="1"/>
  <c r="Q33" i="29"/>
  <c r="Q34" i="29"/>
  <c r="Q35" i="29"/>
  <c r="O16" i="29"/>
  <c r="P16" i="29" s="1"/>
  <c r="R16" i="29" s="1"/>
  <c r="O18" i="29"/>
  <c r="P18" i="29" s="1"/>
  <c r="R18" i="29" s="1"/>
  <c r="O28" i="29"/>
  <c r="P28" i="29" s="1"/>
  <c r="R28" i="29" s="1"/>
  <c r="O29" i="29"/>
  <c r="P29" i="29" s="1"/>
  <c r="R29" i="29" s="1"/>
  <c r="Q16" i="29"/>
  <c r="Q18" i="29"/>
  <c r="Q28" i="29"/>
  <c r="Q29" i="29"/>
  <c r="P23" i="42"/>
  <c r="Q23" i="42" s="1"/>
  <c r="S23" i="42" s="1"/>
  <c r="P24" i="42"/>
  <c r="Q24" i="42" s="1"/>
  <c r="S24" i="42" s="1"/>
  <c r="R23" i="42"/>
  <c r="R24" i="42"/>
  <c r="P17" i="42"/>
  <c r="Q17" i="42" s="1"/>
  <c r="S17" i="42" s="1"/>
  <c r="P18" i="42"/>
  <c r="Q18" i="42" s="1"/>
  <c r="S18" i="42" s="1"/>
  <c r="P20" i="42"/>
  <c r="Q20" i="42" s="1"/>
  <c r="S20" i="42" s="1"/>
  <c r="P21" i="42"/>
  <c r="Q21" i="42" s="1"/>
  <c r="S21" i="42" s="1"/>
  <c r="P22" i="42"/>
  <c r="Q22" i="42" s="1"/>
  <c r="S22" i="42" s="1"/>
  <c r="R17" i="42"/>
  <c r="R18" i="42"/>
  <c r="R20" i="42"/>
  <c r="R21" i="42"/>
  <c r="R22" i="42"/>
  <c r="S20" i="35"/>
  <c r="R44" i="36" l="1"/>
  <c r="T51" i="82"/>
  <c r="T44" i="82"/>
  <c r="T40" i="82"/>
  <c r="R31" i="36"/>
  <c r="T33" i="82"/>
  <c r="T39" i="82"/>
  <c r="R23" i="36"/>
  <c r="T25" i="82"/>
  <c r="R40" i="36"/>
  <c r="T50" i="82"/>
  <c r="T24" i="82"/>
  <c r="R32" i="36"/>
  <c r="T34" i="82"/>
  <c r="R19" i="36"/>
  <c r="T20" i="82"/>
  <c r="R33" i="36"/>
  <c r="T35" i="82"/>
  <c r="T38" i="82"/>
  <c r="R37" i="36"/>
  <c r="T45" i="82"/>
  <c r="T46" i="82"/>
  <c r="R25" i="36"/>
  <c r="T27" i="82"/>
  <c r="R38" i="36"/>
  <c r="T47" i="82"/>
  <c r="R39" i="36"/>
  <c r="T49" i="82"/>
  <c r="R21" i="36"/>
  <c r="T22" i="82"/>
  <c r="R22" i="36"/>
  <c r="T23" i="82"/>
  <c r="R17" i="36"/>
  <c r="T17" i="82"/>
  <c r="R27" i="36"/>
  <c r="T29" i="82"/>
  <c r="R28" i="36"/>
  <c r="T30" i="82"/>
  <c r="R24" i="36"/>
  <c r="T26" i="82"/>
  <c r="R34" i="36"/>
  <c r="T36" i="82"/>
  <c r="R18" i="36"/>
  <c r="T18" i="82"/>
  <c r="R30" i="36"/>
  <c r="T32" i="82"/>
  <c r="R29" i="36"/>
  <c r="T31" i="82"/>
  <c r="T37" i="82"/>
  <c r="R20" i="36"/>
  <c r="T21" i="82"/>
  <c r="T48" i="82"/>
  <c r="R26" i="36"/>
  <c r="T28" i="82"/>
  <c r="O25" i="47"/>
  <c r="P25" i="47" s="1"/>
  <c r="R25" i="47" s="1"/>
  <c r="O26" i="47"/>
  <c r="P26" i="47" s="1"/>
  <c r="R26" i="47" s="1"/>
  <c r="Q25" i="47"/>
  <c r="Q26" i="47"/>
  <c r="O31" i="45"/>
  <c r="P31" i="45" s="1"/>
  <c r="R31" i="45" s="1"/>
  <c r="O33" i="45"/>
  <c r="P33" i="45" s="1"/>
  <c r="R33" i="45" s="1"/>
  <c r="Q31" i="45"/>
  <c r="Q33" i="45"/>
  <c r="O18" i="46"/>
  <c r="P18" i="46" s="1"/>
  <c r="R18" i="46" s="1"/>
  <c r="O19" i="46"/>
  <c r="P19" i="46" s="1"/>
  <c r="R19" i="46" s="1"/>
  <c r="O51" i="46"/>
  <c r="P51" i="46" s="1"/>
  <c r="R51" i="46" s="1"/>
  <c r="O52" i="46"/>
  <c r="P52" i="46" s="1"/>
  <c r="R52" i="46" s="1"/>
  <c r="O53" i="46"/>
  <c r="P53" i="46" s="1"/>
  <c r="R53" i="46" s="1"/>
  <c r="O54" i="46"/>
  <c r="P54" i="46" s="1"/>
  <c r="R54" i="46" s="1"/>
  <c r="O57" i="46"/>
  <c r="P57" i="46" s="1"/>
  <c r="R57" i="46" s="1"/>
  <c r="O58" i="46"/>
  <c r="P58" i="46" s="1"/>
  <c r="R58" i="46" s="1"/>
  <c r="O65" i="46"/>
  <c r="P65" i="46" s="1"/>
  <c r="R65" i="46" s="1"/>
  <c r="Q18" i="46"/>
  <c r="Q19" i="46"/>
  <c r="Q51" i="46"/>
  <c r="Q52" i="46"/>
  <c r="Q53" i="46"/>
  <c r="Q54" i="46"/>
  <c r="Q57" i="46"/>
  <c r="Q58" i="46"/>
  <c r="Q65" i="46"/>
  <c r="O17" i="46"/>
  <c r="P17" i="46" s="1"/>
  <c r="R17" i="46" s="1"/>
  <c r="Q17" i="46"/>
  <c r="P16" i="42"/>
  <c r="Q16" i="42" s="1"/>
  <c r="S16" i="42" s="1"/>
  <c r="P25" i="42"/>
  <c r="Q25" i="42" s="1"/>
  <c r="S25" i="42" s="1"/>
  <c r="P26" i="42"/>
  <c r="Q26" i="42" s="1"/>
  <c r="S26" i="42" s="1"/>
  <c r="P27" i="42"/>
  <c r="Q27" i="42" s="1"/>
  <c r="S27" i="42" s="1"/>
  <c r="P28" i="42"/>
  <c r="Q28" i="42" s="1"/>
  <c r="S28" i="42" s="1"/>
  <c r="P29" i="42"/>
  <c r="Q29" i="42" s="1"/>
  <c r="S29" i="42" s="1"/>
  <c r="P30" i="42"/>
  <c r="Q30" i="42" s="1"/>
  <c r="S30" i="42" s="1"/>
  <c r="P31" i="42"/>
  <c r="Q31" i="42" s="1"/>
  <c r="S31" i="42" s="1"/>
  <c r="P32" i="42"/>
  <c r="Q32" i="42" s="1"/>
  <c r="S32" i="42" s="1"/>
  <c r="P33" i="42"/>
  <c r="Q33" i="42" s="1"/>
  <c r="S33" i="42" s="1"/>
  <c r="P34" i="42"/>
  <c r="Q34" i="42" s="1"/>
  <c r="S34" i="42" s="1"/>
  <c r="P35" i="42"/>
  <c r="Q35" i="42" s="1"/>
  <c r="S35" i="42" s="1"/>
  <c r="P36" i="42"/>
  <c r="Q36" i="42" s="1"/>
  <c r="S36" i="42" s="1"/>
  <c r="R16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P37" i="42"/>
  <c r="Q37" i="42" s="1"/>
  <c r="S37" i="42" s="1"/>
  <c r="R37" i="42"/>
  <c r="P16" i="40"/>
  <c r="Q16" i="40" s="1"/>
  <c r="S16" i="40" s="1"/>
  <c r="P17" i="40"/>
  <c r="Q17" i="40" s="1"/>
  <c r="S17" i="40" s="1"/>
  <c r="P18" i="40"/>
  <c r="Q18" i="40" s="1"/>
  <c r="S18" i="40" s="1"/>
  <c r="P19" i="40"/>
  <c r="Q19" i="40" s="1"/>
  <c r="S19" i="40" s="1"/>
  <c r="P20" i="40"/>
  <c r="Q20" i="40" s="1"/>
  <c r="S20" i="40" s="1"/>
  <c r="P23" i="40"/>
  <c r="Q23" i="40" s="1"/>
  <c r="S23" i="40" s="1"/>
  <c r="P26" i="40"/>
  <c r="Q26" i="40" s="1"/>
  <c r="S26" i="40" s="1"/>
  <c r="P27" i="40"/>
  <c r="Q27" i="40" s="1"/>
  <c r="S27" i="40" s="1"/>
  <c r="P28" i="40"/>
  <c r="Q28" i="40" s="1"/>
  <c r="S28" i="40" s="1"/>
  <c r="R16" i="40"/>
  <c r="R17" i="40"/>
  <c r="R18" i="40"/>
  <c r="R19" i="40"/>
  <c r="R20" i="40"/>
  <c r="R23" i="40"/>
  <c r="R26" i="40"/>
  <c r="R27" i="40"/>
  <c r="R28" i="40"/>
  <c r="P29" i="40"/>
  <c r="Q29" i="40" s="1"/>
  <c r="S29" i="40" s="1"/>
  <c r="P30" i="40"/>
  <c r="Q30" i="40" s="1"/>
  <c r="S30" i="40" s="1"/>
  <c r="P31" i="40"/>
  <c r="Q31" i="40" s="1"/>
  <c r="S31" i="40" s="1"/>
  <c r="P32" i="40"/>
  <c r="Q32" i="40" s="1"/>
  <c r="S32" i="40" s="1"/>
  <c r="P33" i="40"/>
  <c r="Q33" i="40" s="1"/>
  <c r="S33" i="40" s="1"/>
  <c r="P34" i="40"/>
  <c r="Q34" i="40" s="1"/>
  <c r="S34" i="40" s="1"/>
  <c r="P35" i="40"/>
  <c r="Q35" i="40" s="1"/>
  <c r="S35" i="40" s="1"/>
  <c r="P36" i="40"/>
  <c r="Q36" i="40" s="1"/>
  <c r="S36" i="40" s="1"/>
  <c r="P39" i="40"/>
  <c r="Q39" i="40" s="1"/>
  <c r="S39" i="40" s="1"/>
  <c r="P41" i="40"/>
  <c r="Q41" i="40" s="1"/>
  <c r="S41" i="40" s="1"/>
  <c r="P43" i="40"/>
  <c r="Q43" i="40" s="1"/>
  <c r="S43" i="40" s="1"/>
  <c r="R29" i="40"/>
  <c r="R30" i="40"/>
  <c r="R31" i="40"/>
  <c r="R32" i="40"/>
  <c r="R33" i="40"/>
  <c r="R34" i="40"/>
  <c r="R35" i="40"/>
  <c r="R36" i="40"/>
  <c r="R39" i="40"/>
  <c r="R41" i="40"/>
  <c r="R43" i="40"/>
  <c r="O27" i="31"/>
  <c r="P27" i="31" s="1"/>
  <c r="R27" i="31" s="1"/>
  <c r="Q27" i="31"/>
  <c r="F57" i="36" l="1"/>
  <c r="F36" i="29"/>
  <c r="O24" i="47" l="1"/>
  <c r="P24" i="47" s="1"/>
  <c r="R24" i="47" s="1"/>
  <c r="Q24" i="47"/>
  <c r="Q16" i="52"/>
  <c r="O16" i="52"/>
  <c r="P16" i="52" s="1"/>
  <c r="R16" i="52" s="1"/>
  <c r="Q16" i="49"/>
  <c r="O16" i="49"/>
  <c r="P16" i="49" s="1"/>
  <c r="R16" i="49" s="1"/>
  <c r="R47" i="52" l="1"/>
  <c r="Q47" i="52"/>
  <c r="Q17" i="49"/>
  <c r="R17" i="49"/>
  <c r="P17" i="41"/>
  <c r="Q17" i="41" s="1"/>
  <c r="S17" i="41" s="1"/>
  <c r="R17" i="41"/>
  <c r="P45" i="40"/>
  <c r="Q45" i="40" s="1"/>
  <c r="S45" i="40" s="1"/>
  <c r="P47" i="40"/>
  <c r="Q47" i="40" s="1"/>
  <c r="S47" i="40" s="1"/>
  <c r="P49" i="40"/>
  <c r="Q49" i="40" s="1"/>
  <c r="S49" i="40" s="1"/>
  <c r="R45" i="40"/>
  <c r="R47" i="40"/>
  <c r="R49" i="40"/>
  <c r="P51" i="40"/>
  <c r="Q51" i="40" s="1"/>
  <c r="S51" i="40" s="1"/>
  <c r="P52" i="40"/>
  <c r="Q52" i="40" s="1"/>
  <c r="S52" i="40" s="1"/>
  <c r="R51" i="40"/>
  <c r="R52" i="40"/>
  <c r="P54" i="40"/>
  <c r="Q54" i="40" s="1"/>
  <c r="S54" i="40" s="1"/>
  <c r="R54" i="40"/>
  <c r="O48" i="38"/>
  <c r="P48" i="38" s="1"/>
  <c r="R48" i="38" s="1"/>
  <c r="Q48" i="38"/>
  <c r="O17" i="37"/>
  <c r="P17" i="37" s="1"/>
  <c r="R17" i="37" s="1"/>
  <c r="O18" i="37"/>
  <c r="P18" i="37" s="1"/>
  <c r="R18" i="37" s="1"/>
  <c r="O20" i="37"/>
  <c r="P20" i="37" s="1"/>
  <c r="R20" i="37" s="1"/>
  <c r="O22" i="37"/>
  <c r="P22" i="37" s="1"/>
  <c r="R22" i="37" s="1"/>
  <c r="O25" i="37"/>
  <c r="P25" i="37" s="1"/>
  <c r="R25" i="37" s="1"/>
  <c r="O26" i="37"/>
  <c r="P26" i="37" s="1"/>
  <c r="R26" i="37" s="1"/>
  <c r="O27" i="37"/>
  <c r="P27" i="37" s="1"/>
  <c r="R27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Q17" i="37"/>
  <c r="Q18" i="37"/>
  <c r="Q20" i="37"/>
  <c r="Q22" i="37"/>
  <c r="Q25" i="37"/>
  <c r="Q26" i="37"/>
  <c r="Q27" i="37"/>
  <c r="Q29" i="37"/>
  <c r="Q30" i="37"/>
  <c r="Q31" i="37"/>
  <c r="Q32" i="37"/>
  <c r="R30" i="47"/>
  <c r="Q16" i="46"/>
  <c r="O16" i="46"/>
  <c r="P16" i="46" s="1"/>
  <c r="R16" i="46" s="1"/>
  <c r="Q30" i="47" l="1"/>
  <c r="Q73" i="46"/>
  <c r="R73" i="46"/>
  <c r="O16" i="32"/>
  <c r="P16" i="32" s="1"/>
  <c r="R16" i="32" s="1"/>
  <c r="Q16" i="32"/>
  <c r="S23" i="32"/>
  <c r="Q23" i="32" l="1"/>
  <c r="R23" i="32"/>
  <c r="O16" i="35" l="1"/>
  <c r="P16" i="35" s="1"/>
  <c r="R16" i="35" s="1"/>
  <c r="Q16" i="35"/>
  <c r="Q16" i="45" l="1"/>
  <c r="Q41" i="45" s="1"/>
  <c r="O16" i="45"/>
  <c r="P16" i="45" s="1"/>
  <c r="R16" i="45" s="1"/>
  <c r="R16" i="41"/>
  <c r="P16" i="41"/>
  <c r="Q16" i="41" s="1"/>
  <c r="S16" i="41" s="1"/>
  <c r="Q16" i="38"/>
  <c r="O16" i="38"/>
  <c r="P16" i="38" s="1"/>
  <c r="R16" i="38" s="1"/>
  <c r="Q16" i="37"/>
  <c r="Q34" i="37" s="1"/>
  <c r="O16" i="37"/>
  <c r="P16" i="37" s="1"/>
  <c r="R16" i="37" s="1"/>
  <c r="R34" i="37" s="1"/>
  <c r="Q16" i="36"/>
  <c r="S52" i="82" s="1"/>
  <c r="O16" i="36"/>
  <c r="Q16" i="33"/>
  <c r="O16" i="33"/>
  <c r="P16" i="33" s="1"/>
  <c r="R16" i="33" s="1"/>
  <c r="P16" i="36" l="1"/>
  <c r="R16" i="82"/>
  <c r="R59" i="33"/>
  <c r="R41" i="45"/>
  <c r="R19" i="43"/>
  <c r="S19" i="43"/>
  <c r="R45" i="42"/>
  <c r="S45" i="42"/>
  <c r="R18" i="41"/>
  <c r="S18" i="41"/>
  <c r="R58" i="40"/>
  <c r="S58" i="40"/>
  <c r="Q49" i="38"/>
  <c r="R49" i="38"/>
  <c r="Q57" i="36"/>
  <c r="Q20" i="35"/>
  <c r="R20" i="35"/>
  <c r="Q59" i="33"/>
  <c r="R16" i="36" l="1"/>
  <c r="T16" i="82"/>
  <c r="Q31" i="31"/>
  <c r="R31" i="31"/>
  <c r="T52" i="82" l="1"/>
  <c r="R57" i="36"/>
  <c r="S36" i="29"/>
  <c r="Q36" i="29" l="1"/>
  <c r="R36" i="29"/>
</calcChain>
</file>

<file path=xl/sharedStrings.xml><?xml version="1.0" encoding="utf-8"?>
<sst xmlns="http://schemas.openxmlformats.org/spreadsheetml/2006/main" count="4625" uniqueCount="876">
  <si>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</si>
  <si>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</si>
  <si>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</si>
  <si>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</si>
  <si>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</si>
  <si>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</si>
  <si>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</si>
  <si>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</si>
  <si>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</si>
  <si>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</si>
  <si>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</si>
  <si>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</si>
  <si>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</si>
  <si>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</si>
  <si>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</si>
  <si>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</si>
  <si>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</si>
  <si>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</si>
  <si>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</si>
  <si>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</si>
  <si>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</si>
  <si>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</si>
  <si>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</si>
  <si>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</si>
  <si>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</si>
  <si>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</si>
  <si>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</si>
  <si>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</si>
  <si>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</si>
  <si>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</si>
  <si>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</si>
  <si>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</si>
  <si>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</si>
  <si>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</si>
  <si>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</si>
  <si>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</si>
  <si>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</si>
  <si>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</si>
  <si>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</si>
  <si>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</si>
  <si>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</si>
  <si>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</si>
  <si>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</si>
  <si>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</si>
  <si>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</si>
  <si>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</si>
  <si>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</si>
  <si>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</si>
  <si>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</si>
  <si>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</si>
  <si>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</si>
  <si>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</si>
  <si>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</si>
  <si>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</si>
  <si>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</si>
  <si>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</si>
  <si>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</si>
  <si>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</si>
  <si>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</si>
  <si>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</si>
  <si>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</si>
  <si>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</si>
  <si>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</si>
  <si>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</si>
  <si>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</si>
  <si>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</si>
  <si>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</si>
  <si>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</si>
  <si>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</si>
  <si>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</si>
  <si>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</si>
  <si>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</si>
  <si>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</si>
  <si>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</si>
  <si>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</si>
  <si>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</si>
  <si>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</si>
  <si>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</si>
  <si>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</si>
  <si>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</si>
  <si>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</si>
  <si>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</si>
  <si>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</si>
  <si>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</si>
  <si>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</si>
  <si>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</si>
  <si>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</si>
  <si>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</si>
  <si>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</si>
  <si>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</si>
  <si>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</si>
  <si>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</si>
  <si>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</si>
  <si>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</si>
  <si>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</si>
  <si>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</si>
  <si>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</si>
  <si>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</si>
  <si>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</si>
  <si>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</si>
  <si>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</si>
  <si>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</si>
  <si>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</si>
  <si>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</si>
  <si>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</si>
  <si>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</si>
  <si>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</si>
  <si>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</si>
  <si>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</si>
  <si>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</si>
  <si>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</si>
  <si>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</si>
  <si>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</si>
  <si>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</si>
  <si>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</si>
  <si>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</si>
  <si>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</si>
  <si>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</si>
  <si>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</si>
  <si>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</si>
  <si>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</si>
  <si>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</si>
  <si>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</si>
  <si>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</si>
  <si>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</si>
  <si>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</si>
  <si>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</si>
  <si>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</si>
  <si>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</si>
  <si>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</si>
  <si>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</si>
  <si>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</si>
  <si>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</si>
  <si>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JAJCA</t>
  </si>
  <si>
    <t>0,4-0,5</t>
  </si>
  <si>
    <t>200-250</t>
  </si>
  <si>
    <t>PERUTNINSKO MESO IN IZDELKI</t>
  </si>
  <si>
    <t>MLEKO IN MLEČNI IZDELKI</t>
  </si>
  <si>
    <t>KRUH</t>
  </si>
  <si>
    <t>ZELENJAVA IN STROČNICE</t>
  </si>
  <si>
    <t>KROMPIR - OČIŠČEN</t>
  </si>
  <si>
    <t>SADJE IN OREŠČKI</t>
  </si>
  <si>
    <t>KONZERVIRANI IZDELKI</t>
  </si>
  <si>
    <t>OSTALA ŽIVILA</t>
  </si>
  <si>
    <t>DIETNA IN OSTALA EKO ŽIVILA</t>
  </si>
  <si>
    <t>GOVEJE MESO stegno, kocke ali zrezki brez kosti, 0% odpadka, I. kvaliteta</t>
  </si>
  <si>
    <t>SLANINA, pečena, hamburška, v kosu</t>
  </si>
  <si>
    <t>TELEČJE MESO, stegno, v kosu brez kosti, 0% odpadka, I. kv</t>
  </si>
  <si>
    <t>TELEČJE MESO, sveže, stegno, kocke ali zrezki</t>
  </si>
  <si>
    <t>I</t>
  </si>
  <si>
    <t>HRENOVKE, piščančje, velike,sveže, I. kvalitete, neprekajene</t>
  </si>
  <si>
    <t>KOKOŠ, cela, sveža, očiščena, s kostmi, I. kvalitete</t>
  </si>
  <si>
    <t>NABODALA, piščančja s papriko teža 100 - 120 g</t>
  </si>
  <si>
    <t>PIŠČANČJE MESO, peruti, s kostmi, I. kvalitete</t>
  </si>
  <si>
    <t>PURANJE MESO, prsa - file kocke brez kosti, I. kvalitete</t>
  </si>
  <si>
    <t>PURANJE MESO, file brez kosti, I. kvalitete</t>
  </si>
  <si>
    <t>SALAMA, posebna, piščančja vkosu I. kvalitete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</si>
  <si>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</si>
  <si>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</si>
  <si>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</si>
  <si>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</si>
  <si>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</si>
  <si>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</si>
  <si>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</si>
  <si>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</si>
  <si>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</si>
  <si>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</si>
  <si>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</si>
  <si>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</si>
  <si>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</si>
  <si>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</si>
  <si>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</si>
  <si>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</si>
  <si>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</si>
  <si>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</si>
  <si>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</si>
  <si>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</si>
  <si>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</si>
  <si>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</si>
  <si>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</si>
  <si>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</si>
  <si>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</si>
  <si>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</si>
  <si>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</si>
  <si>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</si>
  <si>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</si>
  <si>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</si>
  <si>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</si>
  <si>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</si>
  <si>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</si>
  <si>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</si>
  <si>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77.</t>
  </si>
  <si>
    <t>80.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</si>
  <si>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</si>
  <si>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</si>
  <si>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</si>
  <si>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</si>
  <si>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</si>
  <si>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</si>
  <si>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</si>
  <si>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</si>
  <si>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</si>
  <si>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</si>
  <si>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</si>
  <si>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SIR, poltrdi, s 35% m.m.</t>
  </si>
  <si>
    <t>130-140</t>
  </si>
  <si>
    <t>kom</t>
  </si>
  <si>
    <t>350-370</t>
  </si>
  <si>
    <t>BELO PEKOVSKO PECIVO (oblika žemlje, štručke, bombete, kajzerica), rezano</t>
  </si>
  <si>
    <t>GRAHAM PEKOVSKO PECIVO (oblika žemlje, štručke, bombete), rezano</t>
  </si>
  <si>
    <t>POLNOZRNATO PEKOVSKO PECIVO (oblika žemlje, štručke, bombete), rezano</t>
  </si>
  <si>
    <t>BELO PEKOVSKO PECIVO S SEZAMOM (oblika štručke, bombete), rezano</t>
  </si>
  <si>
    <t>ČRNO PEKOVSKO PECIVO (oblike žemlje, štručke, bombete), rezano</t>
  </si>
  <si>
    <t>OVSENO PEKOVSKO PECIVO (oblike žemlje, štručke, bombete), rezano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</si>
  <si>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</si>
  <si>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</si>
  <si>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</si>
  <si>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</si>
  <si>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</si>
  <si>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>JAJČEVCI, kon. pridelava, I. kvalitete</t>
  </si>
  <si>
    <t>KOLERABA, nadzemna, kon. pridelava, I. kvalitete</t>
  </si>
  <si>
    <t>KOLERABA, rumena, kon. pridelava, I. kvalitete</t>
  </si>
  <si>
    <t>KROMPIR, kon. pridelava, I. kvalitete</t>
  </si>
  <si>
    <t>KUMARE, kon. pridelava, I. kvalitete</t>
  </si>
  <si>
    <t>MOTOVILEC, kon. pridelava, I. kvalitete</t>
  </si>
  <si>
    <t>OHROVT, svež,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</si>
  <si>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</si>
  <si>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</si>
  <si>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</si>
  <si>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</si>
  <si>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POR, svež, kon. pridelava, I. kvalitete</t>
  </si>
  <si>
    <t>SOLATA, zelena, endivja, kon. pridelava, brez gnitja in poškodb, I. kvaliteta</t>
  </si>
  <si>
    <t>ŠPARGLJI, zeleni, sveži, kon. pridelava, I. kvaliteta</t>
  </si>
  <si>
    <t>ZELENA, gomolj, sveža, kon. pridelava, I. kvalitete</t>
  </si>
  <si>
    <t>ZELJE, sveže, rdeče, I. kvaliteta</t>
  </si>
  <si>
    <t>ZELJE, sveže, kitajsko, I. kvalitete</t>
  </si>
  <si>
    <t>sezona</t>
  </si>
  <si>
    <t>I/II</t>
  </si>
  <si>
    <t>II</t>
  </si>
  <si>
    <t>KROMPIR, očiščen narezan  kosi, krhlji, rezine, koščki 1x1</t>
  </si>
  <si>
    <t>KROMPIR, očiščen, celi</t>
  </si>
  <si>
    <t>ANANAS, kon. pridelava, I. kvalitete</t>
  </si>
  <si>
    <t>BANANE, kon. pridelava, I. kvalitete</t>
  </si>
  <si>
    <t>BRESKVE, I. kvalitete</t>
  </si>
  <si>
    <t>GROZDJE, rdeče, namizno, kon. pridelava, I. kvalitete</t>
  </si>
  <si>
    <t>GROZDJE, belo, namizno, kon. pridelava, I. kvalitete</t>
  </si>
  <si>
    <t>JABOLKA, različne sorte, I. kvalitete</t>
  </si>
  <si>
    <t>JAGODE, I. kvalitete</t>
  </si>
  <si>
    <t>KIVI, kon. pridelava, I. kvalitete</t>
  </si>
  <si>
    <t>LIMONE, kon. pridelava, I. kvalitete</t>
  </si>
  <si>
    <t>LUBENICE, kon. pridelava, I. kvalitete</t>
  </si>
  <si>
    <t>MANDARINE, kon. pridelava, I. kvalitete</t>
  </si>
  <si>
    <t>MARELICE, kon. pridelava, I. kvalitete</t>
  </si>
  <si>
    <t>MELONE, kon. pridelava, I. kvalitete</t>
  </si>
  <si>
    <t>HRUŠKE, različne sorte, kon.pridelava, 1 kvalitete</t>
  </si>
  <si>
    <t>NEKTARINE, kon. pridelava, I. kvalitete</t>
  </si>
  <si>
    <t>OREHI, oluščena jedrca, kon. pridelava, I. kvalitete</t>
  </si>
  <si>
    <t>POMARANČE, kon. pridelava, brez poškodb, I. kvalitete</t>
  </si>
  <si>
    <t>RINGLO, kon. pridelava, I. kvalitete</t>
  </si>
  <si>
    <t>ROZINE, rinfuza, kon. pridelava, I. kvalitete</t>
  </si>
  <si>
    <t>SLIVE, kon. pridelava, I. kvalitete</t>
  </si>
  <si>
    <t>LIMONE, eko. pridelava, brez gnitja in poškodb</t>
  </si>
  <si>
    <t>POMARANČE, sveže, eko. Pridelava, brez gnitja in poškodb</t>
  </si>
  <si>
    <t>BANANE, eko. pridelava, brez gnitja in poškodb</t>
  </si>
  <si>
    <t>45-50</t>
  </si>
  <si>
    <t>NAMAZ, bio, sadni, različni okusi</t>
  </si>
  <si>
    <t>RDEČA PESA, bio</t>
  </si>
  <si>
    <t>MARMELADA, bio, 65 % sadni delež, različni okusi</t>
  </si>
  <si>
    <t>2500-3000</t>
  </si>
  <si>
    <t>4500-5000</t>
  </si>
  <si>
    <t>80-100</t>
  </si>
  <si>
    <t>BOROVNICE, zamrz.</t>
  </si>
  <si>
    <t>JAGODE, zamrz.</t>
  </si>
  <si>
    <t>MALINE, zamrz.</t>
  </si>
  <si>
    <t>BROKOLI, zamrz.</t>
  </si>
  <si>
    <t>CVETAČA, zamrz.</t>
  </si>
  <si>
    <t>ČEBULA, kocke, zamrznjena</t>
  </si>
  <si>
    <t>GOZDNI SADEŽI, zamrz.</t>
  </si>
  <si>
    <t>GRAH - KORENJE, mix, zamrz.</t>
  </si>
  <si>
    <t>GRAH, zamrz.</t>
  </si>
  <si>
    <t>KORENJE, bebi, zamrz.</t>
  </si>
  <si>
    <t>KORUZA, sladka, zamrz.</t>
  </si>
  <si>
    <t>PAPRIKA rezana, zamrz.</t>
  </si>
  <si>
    <t>ŠPINAČA, briketi, pasi. zamrz.</t>
  </si>
  <si>
    <t>ZELENJAVA, julienne zelenjava, tanki mix, za prilogo</t>
  </si>
  <si>
    <t>REZINA, 7 sadežev s min 90 % sadja in temno čokolado</t>
  </si>
  <si>
    <t>SOK, 100% sadni delež, jabolko</t>
  </si>
  <si>
    <t>SOK, 100% sadni delež, pomaranča</t>
  </si>
  <si>
    <t xml:space="preserve">SOK, 100% sadni delež, pomaranča </t>
  </si>
  <si>
    <t>SOK, limona, 100%</t>
  </si>
  <si>
    <t>VODA, naravna mineralna</t>
  </si>
  <si>
    <t>bio</t>
  </si>
  <si>
    <t>ČAJ, bio otroški, v filter vrečkah</t>
  </si>
  <si>
    <t>ČAJ, bio divja češnja, v filter vrečkah</t>
  </si>
  <si>
    <t>TIMIJAN</t>
  </si>
  <si>
    <t>POPER, črni, mleti</t>
  </si>
  <si>
    <t>POPER, črni, celi</t>
  </si>
  <si>
    <t>PAPRIKA, mleta, sladka, doza</t>
  </si>
  <si>
    <t>PETERŠILJ, suhi, list</t>
  </si>
  <si>
    <t>ORIGANO</t>
  </si>
  <si>
    <t>MUŠKATNI OREH, mleti</t>
  </si>
  <si>
    <t>MAJARON, zdrobljen</t>
  </si>
  <si>
    <t>LOVOR, celi</t>
  </si>
  <si>
    <t xml:space="preserve">KURKUMA </t>
  </si>
  <si>
    <t>KUMINA, mleta</t>
  </si>
  <si>
    <t>DROBNJAK</t>
  </si>
  <si>
    <t>ČESEN, zrnati</t>
  </si>
  <si>
    <t>CIMET, mleti</t>
  </si>
  <si>
    <t>DROBTINE, brez glutena</t>
  </si>
  <si>
    <t>KEKSI, brez glutena, s čokolado, kot Orgran in enakovredno</t>
  </si>
  <si>
    <t>KEKSI, brez glutena, mleka in jajc</t>
  </si>
  <si>
    <t>KOSMIČI, koruzni brez glutena</t>
  </si>
  <si>
    <t xml:space="preserve">VAFLJI, bio, hrustljavi riževi </t>
  </si>
  <si>
    <t xml:space="preserve">VAFLJI, bio, hrustljavi koruzni </t>
  </si>
  <si>
    <t xml:space="preserve">MARGARINA, brez mleka, jajc, Lecitina vitaquel  </t>
  </si>
  <si>
    <t xml:space="preserve">NAPITEK, rižev, navadni brez dodanega sladkorja </t>
  </si>
  <si>
    <t xml:space="preserve">NAPITEK, rižev brez dodanega sladkorja   </t>
  </si>
  <si>
    <t xml:space="preserve">JOGURT, navadni, z najmanj  3,2% m.m.,pakiran v lončku </t>
  </si>
  <si>
    <t xml:space="preserve">JOGURT, navadni, z manj kot 1,6 % m.m., pakiran v lončku </t>
  </si>
  <si>
    <t>JOGURT, navadni, z najmanj 3,2% m.m.,tekoč</t>
  </si>
  <si>
    <t xml:space="preserve">JOGURT, navadni, z manj kot 1,6 % m.m.,tekoč </t>
  </si>
  <si>
    <t>JOGURT, sadni, probiotični z manj kot 1,6 % m.m., različni okusi</t>
  </si>
  <si>
    <t>JOGURT probiotični navadni  z manj kot  1,6 % m.m.</t>
  </si>
  <si>
    <t>JOGURT, sadni, različni okusi z najmanj 3,2% m.m.</t>
  </si>
  <si>
    <t xml:space="preserve">JOGURT, sadni, s 3,2% m.m.,tekoč </t>
  </si>
  <si>
    <t>JOGURT, sadni, s koščki sadja</t>
  </si>
  <si>
    <t>DESERT JOGURTOVA SMETANA, s sadjem, različni okusi</t>
  </si>
  <si>
    <t>MASLO, surovo</t>
  </si>
  <si>
    <t>MLEČNI NAMAZ</t>
  </si>
  <si>
    <t>MLEČNI NAMAZ, navadni, vedro</t>
  </si>
  <si>
    <t xml:space="preserve">MLEKO pasterizirano z najmanj 3,2% m.m homogenizirano </t>
  </si>
  <si>
    <t>MLEKO, pasterizirano z 1,5 % - 1,8 % m.m. homogenizirano</t>
  </si>
  <si>
    <t>MLEKO, sterilno  z najmanj 3,5 %  m.m</t>
  </si>
  <si>
    <t>MLEKO, brez lakzoze, sterilno, s 1,5% m.m. s slamico</t>
  </si>
  <si>
    <t>SIR, dimljen</t>
  </si>
  <si>
    <t xml:space="preserve">SIR, brez laktoze </t>
  </si>
  <si>
    <t>SIR, mozzarella</t>
  </si>
  <si>
    <t>SIR, ribani, parmezan</t>
  </si>
  <si>
    <t>SKUTA, sadna, brez laktoze različni okusi</t>
  </si>
  <si>
    <t xml:space="preserve">SMETANA kisla  z 20 % m.m. </t>
  </si>
  <si>
    <t>SMETANA trajna v dozi</t>
  </si>
  <si>
    <t>SMETANA za kuhanje</t>
  </si>
  <si>
    <t>SLADOLED kremni različni okusi pakiran</t>
  </si>
  <si>
    <t>SLADOLED kremni lonček  različni okusi</t>
  </si>
  <si>
    <t>SLADOLED, lučka, kremni, oblita s čokolado</t>
  </si>
  <si>
    <t>SLADOLED, vodni sadni</t>
  </si>
  <si>
    <t>PICA, s sirom</t>
  </si>
  <si>
    <t>PICA, šunka sir</t>
  </si>
  <si>
    <t>PLETENICA</t>
  </si>
  <si>
    <t>ROGLJIČ, mlečni</t>
  </si>
  <si>
    <t>ŠTRUČKA makova</t>
  </si>
  <si>
    <t>ŠTRUČKA, sirova</t>
  </si>
  <si>
    <t>ŠTRUČKA, šunka - sir</t>
  </si>
  <si>
    <t>BUHTELJ, z marmelado</t>
  </si>
  <si>
    <t>KOLAČ, marmorni</t>
  </si>
  <si>
    <t xml:space="preserve">KROF, z marmelado </t>
  </si>
  <si>
    <t>PITA, jabolčna</t>
  </si>
  <si>
    <t>PITA, skutina</t>
  </si>
  <si>
    <t>ZAVITEK, jabolčni</t>
  </si>
  <si>
    <t>ZAVITEK, skutin</t>
  </si>
  <si>
    <t>FRANCOSKA ŠTRUCA</t>
  </si>
  <si>
    <t>KRUHOVE KOCKICE, za juho</t>
  </si>
  <si>
    <t>PARKELJ IN DRUGE OBLIKE, bio belo</t>
  </si>
  <si>
    <t>ŽEMLJA, bio črna</t>
  </si>
  <si>
    <t xml:space="preserve">ŠTRUČKA, bio sirova </t>
  </si>
  <si>
    <t xml:space="preserve">ŠTRUČKA, bio makova </t>
  </si>
  <si>
    <t>PECIVO, bio, pirino</t>
  </si>
  <si>
    <t>PECIVO, bio, ovseno</t>
  </si>
  <si>
    <t>PECIVO, bio, ajdovo</t>
  </si>
  <si>
    <t>PECIVO, bio korenčkovo</t>
  </si>
  <si>
    <t>KROF, bio, z marmelado</t>
  </si>
  <si>
    <t>BUHTELJ, bio, z marmelado</t>
  </si>
  <si>
    <t>KRUH, koruzni, bio</t>
  </si>
  <si>
    <t>KRUH, bio, črn, teža narezan</t>
  </si>
  <si>
    <t>KRUH, bio, polnozrnat, v modelu, narezan</t>
  </si>
  <si>
    <t>KRUH, bio, pirin, v modelu, narezan</t>
  </si>
  <si>
    <t>KRUH, bio, ovseni, v modelu, narezan</t>
  </si>
  <si>
    <t>KRUH, bio, ječmenov, narezan</t>
  </si>
  <si>
    <t>KRUH, bio, kamutov, v modelu,narezan</t>
  </si>
  <si>
    <t>JEŠPRENJ, oluščeni ječmen</t>
  </si>
  <si>
    <t>KAŠA, ajdova</t>
  </si>
  <si>
    <t>KAŠA, prosena</t>
  </si>
  <si>
    <t>KUS KUS, navadni</t>
  </si>
  <si>
    <t>KUS KUS, polnozrnati</t>
  </si>
  <si>
    <t>MOKA, ajdova</t>
  </si>
  <si>
    <t>MOKA, bela, pšenična, mehka,T 500</t>
  </si>
  <si>
    <t>MOKA, koruzna</t>
  </si>
  <si>
    <t>MOKA, pirina</t>
  </si>
  <si>
    <t>MOKA, pirina, polnozrnata</t>
  </si>
  <si>
    <t xml:space="preserve">POLENTA, instant  </t>
  </si>
  <si>
    <t>REZANCI, jajčni, ozki</t>
  </si>
  <si>
    <t>REZANCI, jajčni, široki</t>
  </si>
  <si>
    <t>TESTENINE jajčne polžki</t>
  </si>
  <si>
    <t>TESTENINE  jajčne, špageti št. 3</t>
  </si>
  <si>
    <t xml:space="preserve">TESTENINE, jajčne, peresniki </t>
  </si>
  <si>
    <t>TESTENINE, jajčne, svedri</t>
  </si>
  <si>
    <t>ZAKUHA, jušni rezanci</t>
  </si>
  <si>
    <t>ZAKUHA, ribana kaša</t>
  </si>
  <si>
    <t>ZAKUHA, zvezdice</t>
  </si>
  <si>
    <t>ZDROB, koruzni</t>
  </si>
  <si>
    <t>ZDROB, pšenični</t>
  </si>
  <si>
    <t>ZDROB, pirin</t>
  </si>
  <si>
    <t>ZELJE, kislo, rezano, kon. pridelava, v PVC posodi  I. kvaliteta</t>
  </si>
  <si>
    <t xml:space="preserve">REPA, kisla, rezana, kon. pridelava, v PVC posodi </t>
  </si>
  <si>
    <t>ROZINE, kon. pridelava I.kvalitete</t>
  </si>
  <si>
    <t>FIGE, suhe, kon. pridelava, I. kvalitete</t>
  </si>
  <si>
    <t>AJVAR, nepekoč</t>
  </si>
  <si>
    <t>AJVAR, nepekoč, kot Eta in enakovredno</t>
  </si>
  <si>
    <t>ČIČERIKA</t>
  </si>
  <si>
    <t>DŽEM, borovnica, jagoda, brusnica in podobno, s 55% sadnim deležem</t>
  </si>
  <si>
    <t>GOBE, šampinjoni, v slanici, rezani</t>
  </si>
  <si>
    <t>GORČICA, v tubi</t>
  </si>
  <si>
    <t>KOMPOT, ananas</t>
  </si>
  <si>
    <t>KOMPOT, mešani, sadna solata</t>
  </si>
  <si>
    <t>KORUZA, v slanici</t>
  </si>
  <si>
    <t>MAJONEZA</t>
  </si>
  <si>
    <t>MAJONEZA, v tubi</t>
  </si>
  <si>
    <t>MARMELADA, marelična</t>
  </si>
  <si>
    <t>OLIVE zelene brez koščic</t>
  </si>
  <si>
    <t>PAPRIKA rumena fileti v kisu</t>
  </si>
  <si>
    <t>PARADIŽNIKOV KONCENTRAT</t>
  </si>
  <si>
    <t>SARDINE, v olju</t>
  </si>
  <si>
    <t>SKUŠE, fileti v olju</t>
  </si>
  <si>
    <t>TUNA, v olju</t>
  </si>
  <si>
    <t>SOK, 100%  jabolčni, bio</t>
  </si>
  <si>
    <t xml:space="preserve">SOK, 100%  jabolčni bio </t>
  </si>
  <si>
    <t>PEKOVSKI IZDELKI</t>
  </si>
  <si>
    <t>KOSMIČI, ovseni</t>
  </si>
  <si>
    <t>RIŽ, oluščen, bel, okroglozrnati</t>
  </si>
  <si>
    <t>RIŽ, dolgozrnat, paraboiled</t>
  </si>
  <si>
    <t>MEŠANICA  ŽIT, pira, ječmen, riž</t>
  </si>
  <si>
    <t>MEŠANICA 3 MIX, kvinoja, ajda, riž</t>
  </si>
  <si>
    <t>BONBONI, sadni žele</t>
  </si>
  <si>
    <t>ČOKOLADA, jedilna</t>
  </si>
  <si>
    <t>ČOKOLADA, mlečna z lešniki</t>
  </si>
  <si>
    <t>ČOKOLADA, v prahu</t>
  </si>
  <si>
    <t>MEŠANICA za pripravo gostega vročega napitka z okusom čokolade</t>
  </si>
  <si>
    <t>GOBE, suhi jurčki</t>
  </si>
  <si>
    <t>GRISINI, klasik</t>
  </si>
  <si>
    <t>KOKOSOVA MOKA</t>
  </si>
  <si>
    <t>KOSMIČI, koruzni brez dodanega sladkorja</t>
  </si>
  <si>
    <t>KRUHKI, polnozrnati, rženi, koruzni</t>
  </si>
  <si>
    <t>KVAS, suhi</t>
  </si>
  <si>
    <t>KVAS, svež</t>
  </si>
  <si>
    <t xml:space="preserve">MAK, mleti </t>
  </si>
  <si>
    <t>MARGARINA, delikatesna, rastlinska</t>
  </si>
  <si>
    <t>MRVICE, čokoladne</t>
  </si>
  <si>
    <t>MRVICE, pisane</t>
  </si>
  <si>
    <t>MUSLI, sadni, brez dodanega sladkorja</t>
  </si>
  <si>
    <t>OLJE, olivno, hladno stiskano</t>
  </si>
  <si>
    <t>OLJE, sončnično, 100%</t>
  </si>
  <si>
    <t>OLJE, sončnično</t>
  </si>
  <si>
    <t>OLJE, repično</t>
  </si>
  <si>
    <t>OREHI, mleti</t>
  </si>
  <si>
    <t>PREPEČENEC, klasik</t>
  </si>
  <si>
    <t>ROŽIČEVA MOKA</t>
  </si>
  <si>
    <t>SEZAM, beli pakiran</t>
  </si>
  <si>
    <t>SLADKOR, rjavi, kristalni</t>
  </si>
  <si>
    <t>SLADKOR. beli mleti v prahu</t>
  </si>
  <si>
    <t>SLADKOR, beli, kristalni</t>
  </si>
  <si>
    <t>SODA BIKARBONA</t>
  </si>
  <si>
    <t>JUŠNE KROGLICE</t>
  </si>
  <si>
    <t>NAPITEK, ovseni brez dodanega sladkorja</t>
  </si>
  <si>
    <t>NAMAZ, dietni, čokoladni brez mleka, oreščkov glutena</t>
  </si>
  <si>
    <t>PIŠKOTI, bio, s kakavom in koščki čokolade</t>
  </si>
  <si>
    <t>POLENTA rumena brez glutena instant, kot Molino di Ferro in enakovredno</t>
  </si>
  <si>
    <t>PREPEČENEC, brez glutena</t>
  </si>
  <si>
    <t>KREKERJI, brez glutena, rezine</t>
  </si>
  <si>
    <t>PUDING, brez glutena, čokolada</t>
  </si>
  <si>
    <t>REZINA, žitna, brez glutena z mlečno čokolao, Schar</t>
  </si>
  <si>
    <t>ZAKUHA, jušna, brezglutenska črke</t>
  </si>
  <si>
    <t xml:space="preserve">MLEKO, brez laktoze, sterilno  z najmanj 1,5 %  m.m </t>
  </si>
  <si>
    <t>KRUH, bio polbeli, pšenični, narezan</t>
  </si>
  <si>
    <t>ZELJE, sveže belo, I. kvaliteta</t>
  </si>
  <si>
    <t xml:space="preserve">KORENJE rdeče, I. kvalitete </t>
  </si>
  <si>
    <t>SOL, morska, jodirana, nerefinirana, fino mleta kot Piranska</t>
  </si>
  <si>
    <t>PUDING, brez glutena, vanilija</t>
  </si>
  <si>
    <t>EKO</t>
  </si>
  <si>
    <t>PIŠČANČJE PRSI narezane  I.kvalitete</t>
  </si>
  <si>
    <t>300-500</t>
  </si>
  <si>
    <t>100-120</t>
  </si>
  <si>
    <t>200</t>
  </si>
  <si>
    <t>300</t>
  </si>
  <si>
    <t>50</t>
  </si>
  <si>
    <t>MASLO brez laktoze,  surovo</t>
  </si>
  <si>
    <t>ČAJ, bio planinski, v filter vrečkah</t>
  </si>
  <si>
    <t>GOBE, jurčki, rezani, zamrz.</t>
  </si>
  <si>
    <t>kos</t>
  </si>
  <si>
    <t>do 2500 g</t>
  </si>
  <si>
    <t>ZELENJAVA MIX,  brokoli, cvetača, korenje, za prilogo</t>
  </si>
  <si>
    <t>KORENJE, kocke, 10x10, zamrz.</t>
  </si>
  <si>
    <t>KLEMENTINE in podobno, kon. pridelava, I. kvalitete</t>
  </si>
  <si>
    <t>SLIVE, suhe, brez koščic, rinfuza</t>
  </si>
  <si>
    <t>IP</t>
  </si>
  <si>
    <t>FRANCOSKA ŠTRUCA, temna polnozrnata s semeni</t>
  </si>
  <si>
    <t>KRUH, graham, štruca,  narezan</t>
  </si>
  <si>
    <t xml:space="preserve">PECIVO, bio polbelo </t>
  </si>
  <si>
    <t>POTIČKA, bio, rožičeva</t>
  </si>
  <si>
    <t>MLINCI, z jajci, rinfuza</t>
  </si>
  <si>
    <t>MOKA bela pšenična, ostra</t>
  </si>
  <si>
    <t>ZAKUHA, pirina ribana kaša</t>
  </si>
  <si>
    <t>LEČA, rdeča, kon. pridelava, I. kvalitete</t>
  </si>
  <si>
    <t>KUMARICE, v kisu, brez sladil</t>
  </si>
  <si>
    <t>TUNA rumenoplavuti tun, v olivnem olju, min. delež tune 65 % (kot Rio mare ali enakovredno)</t>
  </si>
  <si>
    <t>JAJCE, kokošje, A kategorija, velikosti L, hlevska reja, veljaven certifikat brez GSO</t>
  </si>
  <si>
    <t>PESA RDEČA, tanko rezana,  brez umetnih sladil in konzervansov, min. delež ploda 57 %</t>
  </si>
  <si>
    <t>PESA RDEČA, tanko rezana, brez sladil in konzervansov, min. delež ploda 60 % (Natureta ali enkovredno)</t>
  </si>
  <si>
    <t>KRUH ajdov mešan štruca, narezan</t>
  </si>
  <si>
    <t>KRUH polbeli štruca, narezan</t>
  </si>
  <si>
    <t>KRUH, pirini, narezan</t>
  </si>
  <si>
    <t>GRISINI, okus sezam, pica</t>
  </si>
  <si>
    <t>MUSLI, ovseni, hrustljavi, sadni</t>
  </si>
  <si>
    <t>OLJE, solatno, 30% bučnega in 70% sončničnega olja</t>
  </si>
  <si>
    <t>PREPEČENEC polnozrnati</t>
  </si>
  <si>
    <t>ČEBULA, zrnata</t>
  </si>
  <si>
    <t>FRITATI, za juho</t>
  </si>
  <si>
    <t>MAŠČOBA, tekoča, jedilna kot Rama culinesse</t>
  </si>
  <si>
    <t>EKOLOŠKO SENENO LOKALNO MLEKO</t>
  </si>
  <si>
    <t>EKOLOŠKO SENENO LOKALNO MLEKO IN IZDELKI</t>
  </si>
  <si>
    <t>KOSMIČI, kakavovi, napihnjenci, brez glutena</t>
  </si>
  <si>
    <t>KRUH, brez glutena, rezine, beli, brez alergenov, kot Schar in enakovredno</t>
  </si>
  <si>
    <t>KRUH, brez glutena, rezine, polnozrnat, brez alergenov, kot Schar in enakovredno</t>
  </si>
  <si>
    <t xml:space="preserve">NAPITEK, mandljev, brez dodanega sladkorja  </t>
  </si>
  <si>
    <t xml:space="preserve">NAPITEK, ovseni, brez dodanega sladkorja  </t>
  </si>
  <si>
    <t>TESTENINE peresniki brez glutena, laktoze, jajc, soje</t>
  </si>
  <si>
    <t>NAMAZ, tunov, tuba 100 g kot Riomare pate</t>
  </si>
  <si>
    <t>LEŠNIKI, mleti</t>
  </si>
  <si>
    <t>OMAKA za pečenko, kot Knorr 500 g</t>
  </si>
  <si>
    <t>KRUH, koruzni mešani, štruca, narezan</t>
  </si>
  <si>
    <t>LOKALNO MLEKO IN MLEČNI IZDELKI</t>
  </si>
  <si>
    <t>JOGURT, navadni, brez laktoze, z najmanj kot 3,5 % m.m.</t>
  </si>
  <si>
    <t>JOGURT, sadni, brez laktoze, različni okusi, z najmanj kot 3,5 % m.m.</t>
  </si>
  <si>
    <t>JOGURT, navadni, z najmanj 3,5 % m.m.</t>
  </si>
  <si>
    <t xml:space="preserve">MLEKO pasterizirano z najmanj 3,5% m.m nehomogenizirano </t>
  </si>
  <si>
    <t>KEFIR, navadni, z najmanj 1,5 % m.m.,</t>
  </si>
  <si>
    <t>KEFIR, sadni, različni okusi, z najmanj 1,5 % m.m.</t>
  </si>
  <si>
    <t>20</t>
  </si>
  <si>
    <t>PARKELJ, PTIČEK in druge oblike, fino testo</t>
  </si>
  <si>
    <t>ROGLJIČ, z orehovim nadevom</t>
  </si>
  <si>
    <t>POTIČKA, rožičeva</t>
  </si>
  <si>
    <t>POTIČKA, kokos</t>
  </si>
  <si>
    <t>IZDELKI IZ TESTA IN KROMPIRJA</t>
  </si>
  <si>
    <t>BUDJOLA</t>
  </si>
  <si>
    <t>GOVEJE MESO, rebra</t>
  </si>
  <si>
    <t>GOVEJE KOSTI,  za juho</t>
  </si>
  <si>
    <t>SV.MESO, stegno kocke ali zrezki brez kosti, 0% odpadka, I. kv</t>
  </si>
  <si>
    <t>SV. MESO, stegno, v kosu brez kosti, 0% odpadka, I. kv</t>
  </si>
  <si>
    <t>GOVEJE MESO stegno, v kosu, brez kosti,  0% odpadka, I. kvaliteta</t>
  </si>
  <si>
    <t>SVINJSKO MESO, sv. laks kare brez kosti, I. kvaliteta</t>
  </si>
  <si>
    <t>SVINJSKO MESO, rebra,  0% odpadka, I. kvaliteta</t>
  </si>
  <si>
    <t>PEČENICA, obarjena</t>
  </si>
  <si>
    <t>EKOLOŠKO MESO IN IZDELKI</t>
  </si>
  <si>
    <t>GOVEJE MESO, mlado, stegno, v kosu ali kocke, 0% odpada, I. kvaliteta</t>
  </si>
  <si>
    <t>GOVEJE KOSTI</t>
  </si>
  <si>
    <t>TELEČJE MESO, stegno, v kosu</t>
  </si>
  <si>
    <t>BIGA, graham 5 kom po 10 dag</t>
  </si>
  <si>
    <t>TESTO VLEČENO, sveže</t>
  </si>
  <si>
    <t>SVALJKI, krompirjevi brez skute, zmrz.</t>
  </si>
  <si>
    <t>SVALJKI, krompirjevi z dodatkom koruzne moke, zmrz.</t>
  </si>
  <si>
    <t>SVALJKI, krompirjevi z dodatkom ržene moke, zmrz.</t>
  </si>
  <si>
    <t>CMOKI, s skuto in jagodnim nadevom, zmrz.</t>
  </si>
  <si>
    <t>CMOKI, s skuto in slivovim nadevom, zmrz.</t>
  </si>
  <si>
    <t>CMOKI, s skuto in z borovničevim nadevom, zmrz.</t>
  </si>
  <si>
    <t>CMOKI, s pirino moko, 20 % mareličen nadev, zmrz.</t>
  </si>
  <si>
    <t>TESTO ZA LAZANJO, predkuhano, zmrz.</t>
  </si>
  <si>
    <t>TESTO, listnato navadno, zmrz.</t>
  </si>
  <si>
    <t>ZAVITEK, skutin, listnato testo, zmrz.</t>
  </si>
  <si>
    <t>ZAVITEK, jabolčni, listnato testo, zmrz.</t>
  </si>
  <si>
    <t>ŠTRUKLJI, skutini, sladki (večje pakiranje), zmrz.</t>
  </si>
  <si>
    <t>ŠTRUKLJI, korenčkov nadev (večje pakiranje), zmrz.</t>
  </si>
  <si>
    <t>TORTELINI, krompirjev nadev, tip žlinkrofa, zmrz.</t>
  </si>
  <si>
    <t>TORTELINI, sirovi, zmrz.</t>
  </si>
  <si>
    <t>KANELONI, sirovi, zamrz.</t>
  </si>
  <si>
    <t>PALAČINKE, brez namaza, zmrz.</t>
  </si>
  <si>
    <t>PALAČINKE, z marmelado, 71,5 g/kos, zmrz</t>
  </si>
  <si>
    <t>PALAČINKE, z orehi, 100 g/kos, zmrz.</t>
  </si>
  <si>
    <t>BUREK, skutin, 155 g/kos, zamrz., pripeljejo pečeno</t>
  </si>
  <si>
    <t>BUREK, skutin, 80 g/kos, zamrz., pripeljejo pečeno</t>
  </si>
  <si>
    <t>BUREK, jabolčni, 130 g/kos, zamrz., pripeljejo pečeno</t>
  </si>
  <si>
    <t>BUREK, jabolčni, 220 g/kos, zamrz., pripeljejo pečeno</t>
  </si>
  <si>
    <t>ROGLJIČKI MINI, s čokolado, 1 kg, zmrz.</t>
  </si>
  <si>
    <t>ROGLJIČKI MINI, z marmelado, 1 kg, zmrz.</t>
  </si>
  <si>
    <t>ŽEPEK, jabolčni, 100 g/kos, pripeljejo pečeno</t>
  </si>
  <si>
    <t>ŽEPEK, jabolčni, 50 g/kos, pripeljejo pečeno</t>
  </si>
  <si>
    <t>BUREK, mesni, 100% goveje meso, 130 g/kos, zamrz., pripeljejo pečeno</t>
  </si>
  <si>
    <t>ŠTRUČKA, riževa, brez glutena, pakirana v termično folijo, 50 g, zmrz.</t>
  </si>
  <si>
    <t>PECIVO okroglo, riževo, brez glutena, pakirana v termično folijo, 90 g, zmrz.</t>
  </si>
  <si>
    <t>PICA, margerita, brez glutena, pakirana v termično folijo, 165 g, zmrz.</t>
  </si>
  <si>
    <t>Naročnik lahko zahteva vzorčenje izdelkov.</t>
  </si>
  <si>
    <t>KLOBASA, za kuhanje</t>
  </si>
  <si>
    <t>PRŠUT SUHI, kraški, I. kvalitete, narezan na rezine</t>
  </si>
  <si>
    <t>PRŠUT, kuhan, narezan, brez ojačevalcev okusa</t>
  </si>
  <si>
    <t>ŠUNKA, v ovoju, v kosu ali narezana, brez ojačevalcev okusa</t>
  </si>
  <si>
    <t xml:space="preserve">SALAMA, suha, v deležu goveje in svinjsko meso, grobo mleta, v kosu ali narezana </t>
  </si>
  <si>
    <t>VRAT, prekajeni, bk</t>
  </si>
  <si>
    <t>MLEKO, SENENO, pasterizirano, nehomogenizirano</t>
  </si>
  <si>
    <t>MASLO, SENENO</t>
  </si>
  <si>
    <t>JOGURT, SENENI, TEKOČI, probiotični  navadni ali sadni</t>
  </si>
  <si>
    <t>SIR, SENENI, POLTRDI</t>
  </si>
  <si>
    <t>SIRNI NAMAZ, SENENI</t>
  </si>
  <si>
    <t>JOGURT, sadni, tip grškega jogurta, z najmanj 3,5 % m.m.</t>
  </si>
  <si>
    <t>JOGURT, navadni, tip grškega jogurta, z najmanj 3,5 % m.m.</t>
  </si>
  <si>
    <t>eko</t>
  </si>
  <si>
    <t xml:space="preserve">SOLATA, krhkolistna </t>
  </si>
  <si>
    <t>PAPRIKA, različne sorte</t>
  </si>
  <si>
    <t>BUČKE, zelene</t>
  </si>
  <si>
    <t>BUČA, hokaido</t>
  </si>
  <si>
    <t>PARADIŽNIK, različne sorte</t>
  </si>
  <si>
    <t>KUMARE</t>
  </si>
  <si>
    <t>CVETAČA</t>
  </si>
  <si>
    <t>KOLERABA, nadzemna</t>
  </si>
  <si>
    <t>ČESEN, mlad</t>
  </si>
  <si>
    <t>ČESEN</t>
  </si>
  <si>
    <t>ČEBULA, mlada</t>
  </si>
  <si>
    <t>BROKOLI</t>
  </si>
  <si>
    <t>ZELJE, sveže belo</t>
  </si>
  <si>
    <t>POR</t>
  </si>
  <si>
    <t>PIŠČANČJE MESO, krače, 100 - 120 g sveže, I. kvalitete</t>
  </si>
  <si>
    <t>76.</t>
  </si>
  <si>
    <t>78.</t>
  </si>
  <si>
    <t>79.</t>
  </si>
  <si>
    <t>81.</t>
  </si>
  <si>
    <t>85.</t>
  </si>
  <si>
    <t>NAMAZ, zelenjavni, otroški, bio</t>
  </si>
  <si>
    <t>PARADIŽNIK, koščki , bio</t>
  </si>
  <si>
    <t xml:space="preserve">OLJE, štajersko prekmursko, bučno, 100 %  </t>
  </si>
  <si>
    <t>JABOLKA, različne sorte</t>
  </si>
  <si>
    <t>JABOLČNI SOK 100%</t>
  </si>
  <si>
    <t>JABOLČNI KIS</t>
  </si>
  <si>
    <t>3. sklop</t>
  </si>
  <si>
    <t>7.sklop</t>
  </si>
  <si>
    <t>8.člen</t>
  </si>
  <si>
    <t>SLAŠČICE</t>
  </si>
  <si>
    <t>9.sklop</t>
  </si>
  <si>
    <t>10.sklop</t>
  </si>
  <si>
    <t>11.sklop</t>
  </si>
  <si>
    <t>12.sklop</t>
  </si>
  <si>
    <t>2.sklop</t>
  </si>
  <si>
    <t>1.sklop</t>
  </si>
  <si>
    <t>6.sklop</t>
  </si>
  <si>
    <t>5.sklop</t>
  </si>
  <si>
    <t>4.sklop</t>
  </si>
  <si>
    <t>EKOLOŠKO SADJE</t>
  </si>
  <si>
    <t>EKOLOŠKA JABOLKA IN IZDELKI</t>
  </si>
  <si>
    <t>SLADOLED</t>
  </si>
  <si>
    <t>EKOLOŠKI KRUH IN PEKOVSKO PECIVO</t>
  </si>
  <si>
    <t>EKOLOŠKA ZELENJAVA</t>
  </si>
  <si>
    <t>22.sklop</t>
  </si>
  <si>
    <t>SOKOVI, NEKTARJI, VODA IN ŽITNE REZINE</t>
  </si>
  <si>
    <t>25.sklop</t>
  </si>
  <si>
    <t>Dostava od 6. do 7. ure.</t>
  </si>
  <si>
    <t>Dostava od 7. do 10. ure.</t>
  </si>
  <si>
    <t>MLEČNI RIŽ</t>
  </si>
  <si>
    <t>MOKA, mešanica za kruh, brez glutena</t>
  </si>
  <si>
    <t xml:space="preserve">MESO MLETO, 50 % govedina, 50 % svinjina, nezačinjeno </t>
  </si>
  <si>
    <t>PIŠČANČJE MESO, prsa - file v kos sveže, brez kosti, I. kvalitete</t>
  </si>
  <si>
    <t>PIŠČANČJE MESO, prsa - zrezki 100 g sveže, brez kosti, I. kvalitete</t>
  </si>
  <si>
    <t>PIŠČANČJI HRBTI</t>
  </si>
  <si>
    <t>PIŠČANČJA PAŠTETA,  v ovitku 100 g</t>
  </si>
  <si>
    <t>PIŠČANČJE MESO, stegno bk in kože, I. kvalitete</t>
  </si>
  <si>
    <t>PIŠČANČJE MESO, prsa - kocke sveže, brez kosti, I. kvalitete</t>
  </si>
  <si>
    <t>GOVEJE MESO MLETO, mlada govedina, stegno, I. kvaliteta</t>
  </si>
  <si>
    <t>TELEČJE MESO MLETO, stegno</t>
  </si>
  <si>
    <t>HRENOVKE, goveje</t>
  </si>
  <si>
    <t>TELEČJE MESO, stegno, kocke</t>
  </si>
  <si>
    <t>JOGURT, sadni, probiotični, z 1,1% - 3,3 % m.m., brez laktoze, brez dodanega sladkorja in sladil, brez konzervansov in drugih aditivov, različni okusi</t>
  </si>
  <si>
    <t>SIR, poltrdi, rezan, s 24 - 25 % m.m.</t>
  </si>
  <si>
    <t>SIR, poltrdi, v rezinah, s 30% m.m.</t>
  </si>
  <si>
    <t>SIR, poltrdi, ribani, 30 % m.m</t>
  </si>
  <si>
    <t>SKUTA, s 35-40 % m.m.</t>
  </si>
  <si>
    <t>SMETANA sladka, sterilizirana  s 35 % m.m.</t>
  </si>
  <si>
    <t>SMETANA sladka,s 35 % m.m.</t>
  </si>
  <si>
    <t>SIR za žar</t>
  </si>
  <si>
    <t>SIR ZA ŽAR</t>
  </si>
  <si>
    <t>SMETANA kisla  brez laktoze</t>
  </si>
  <si>
    <t>JOGURT, tip grškega jogurta, navadni</t>
  </si>
  <si>
    <t>JOGURT, tip grškega jogurta, sadni, različni okusi</t>
  </si>
  <si>
    <t>KRUH, beli, štruca, rezan</t>
  </si>
  <si>
    <t>250</t>
  </si>
  <si>
    <t>KRUH, s semeni, štruca, narezan</t>
  </si>
  <si>
    <t>230</t>
  </si>
  <si>
    <t>460</t>
  </si>
  <si>
    <t>KRUH, rženi, štruca, narezan</t>
  </si>
  <si>
    <t>KRUH polnozrat štruca, narezan</t>
  </si>
  <si>
    <t>KRUH, ćrni, štruca,  narezan</t>
  </si>
  <si>
    <t>350</t>
  </si>
  <si>
    <t>290</t>
  </si>
  <si>
    <t>DROBTINE, bele</t>
  </si>
  <si>
    <t>110</t>
  </si>
  <si>
    <t>1400</t>
  </si>
  <si>
    <t>700</t>
  </si>
  <si>
    <t>KRUH, ovsen s kosmiči, štruca, narezan</t>
  </si>
  <si>
    <t>KRUH, mešani (pšenica,rž in pira), narezan</t>
  </si>
  <si>
    <t>KRUH pšenični, mešani, zd rožmi štruca, narezan</t>
  </si>
  <si>
    <t>150</t>
  </si>
  <si>
    <t>400</t>
  </si>
  <si>
    <t>KRUH, bio beli, pšenični,narezan</t>
  </si>
  <si>
    <t>PEKOVSKO PECIVO (oblika polžek, s koščki čokolade)</t>
  </si>
  <si>
    <t>REZANCI, polširoki, jajčni</t>
  </si>
  <si>
    <t>TESTENINE, jajčne, peresniki</t>
  </si>
  <si>
    <t>TESTENINE, pirini polnozrnati rezanci</t>
  </si>
  <si>
    <t>TESTENINE, jajčne, krpice</t>
  </si>
  <si>
    <t>TESTENINE, jajčne, metuljčki</t>
  </si>
  <si>
    <t>VODNI VLIVANCI, za prilogo</t>
  </si>
  <si>
    <t>ZAKUHA, rinčice</t>
  </si>
  <si>
    <t>VODNI VLIVANCI, za juho</t>
  </si>
  <si>
    <t>TESTENINE, brez jajc, polžki</t>
  </si>
  <si>
    <t>TESTENINE, brez jajc, široki rezanci</t>
  </si>
  <si>
    <t>ZAKUHA, brez jajc, jušni rižek</t>
  </si>
  <si>
    <t>TESTENINE, brez jajc, špageti</t>
  </si>
  <si>
    <t>MOKA, ržena</t>
  </si>
  <si>
    <t>SVALJKI, krompirjevi, brez jajc in mleka, zmrz.</t>
  </si>
  <si>
    <t>ROGLJIČKI MINI, s pistacijo, 1 kg, zmrz.</t>
  </si>
  <si>
    <t>PARADIŽNIK, češnjev, kon. pridelava, I. kvalitete</t>
  </si>
  <si>
    <t>PETERŠILJ, list, svež, kon. pridelava, brez gnitja in poškodb</t>
  </si>
  <si>
    <t>PETERŠILJ, koren, svež, kon. pridelava, brez gnitja in poškodb</t>
  </si>
  <si>
    <t>SOLATA, krhkolistna - rozetasta, kot gentile, kon. pridelava, brez gnitja in poškodb, I. kvaliteta</t>
  </si>
  <si>
    <t>SOLATA, krhkolistna - glava, kot kristalka, iceberg, ledenka, kon. pridelava, brez gnitja in poškodb, I. kvaliteta</t>
  </si>
  <si>
    <t>RADIČ, svež, kon. pridelava,  brez gnitja in poškodb, I. kvaliteta</t>
  </si>
  <si>
    <t>RUKOLA, sveža, kon. Pridelava,  brez gnitja in poškodb, I. kvaliteta</t>
  </si>
  <si>
    <t>SOLATA, zelena, mešana, očiščena, pakirana po 2 kg, kon. pridelava, brez gnitja in poškodb, I. kvaliteta</t>
  </si>
  <si>
    <t>ZELJE, sveže belo,očiščeno, naribano, pakirano, I. kvaliteta</t>
  </si>
  <si>
    <t>ČEBULA, rjava, sveža kon.pridelava, I. kvalitete</t>
  </si>
  <si>
    <t>ZELJE, sveže rdeče, očiščeno, naribano ali narezano, pakirano, I. kvaliteta</t>
  </si>
  <si>
    <t>ŠAMPINJONI, očiščeni, sveži, kon., I. kvaliteta</t>
  </si>
  <si>
    <t xml:space="preserve">KORENJE rumeno, I. kvalitete </t>
  </si>
  <si>
    <t>PASTINAK, kon. pridelava, I. kvalitete</t>
  </si>
  <si>
    <t>ČESEN, sveži, kon. pridelava, I. kvalitete</t>
  </si>
  <si>
    <t>ROGLJIČ, kvašeno listnanto testo z dodatkom polnozrnate zmesi z nadevom, zamrz., 80 g/ kos pripeljejo pečeno</t>
  </si>
  <si>
    <t>ROGLJIČ, kvašeno testo z dodatkom polnozrnate zmesi, posip sezam, zamrz., 80 g/kos, pripeljejo pečeno</t>
  </si>
  <si>
    <t>ŽEPEK ali BLAZINICA, skutin nadev, kvašeno testo</t>
  </si>
  <si>
    <t>KAKI, vanilja, kon. pridelava, brez gnitja in poškodb</t>
  </si>
  <si>
    <t>SLIVE, suhe, brez koščic</t>
  </si>
  <si>
    <t>BRUSNICE, kon. pridelava, I. kvalitete</t>
  </si>
  <si>
    <t>DATELJNI, kon. pridelava, I. kvalitete</t>
  </si>
  <si>
    <t>BOROVNICE, ameriške, kon. pridelava, I. kvaliteta</t>
  </si>
  <si>
    <t>DVOBARVNI KREMNI NAMAZ, kakav-mlečni, kot Nutella</t>
  </si>
  <si>
    <t xml:space="preserve">FIŽOL, rjavi, borlotti, konzerva </t>
  </si>
  <si>
    <t>FIŽOL, rjavi, konzerva</t>
  </si>
  <si>
    <t>FIŽOL, rdeči, konzerva</t>
  </si>
  <si>
    <t>FIŽOL, beli, veso, konzerva</t>
  </si>
  <si>
    <t>KETCHUP, blagi, brez dodanih sladil</t>
  </si>
  <si>
    <t xml:space="preserve">GORČICA </t>
  </si>
  <si>
    <t>KOMPOT, hruška</t>
  </si>
  <si>
    <t>LEČA</t>
  </si>
  <si>
    <t>MARMELADA, jagoda, marelica, brez dodanega sladkorjain sladil</t>
  </si>
  <si>
    <t>MARMELADA, jagodna</t>
  </si>
  <si>
    <t>OLIVE zelen brez koščic</t>
  </si>
  <si>
    <t>PARADIŽNIK, pelati</t>
  </si>
  <si>
    <t>PARADIŽNIK, suhi, v olju</t>
  </si>
  <si>
    <t>ZAMRZNJENI IZDELKI</t>
  </si>
  <si>
    <t>FIŽOL, stročji, zelen, zamrz.</t>
  </si>
  <si>
    <t>FIŽOL, stročji, rumen, zamrz.</t>
  </si>
  <si>
    <t>GRAH</t>
  </si>
  <si>
    <t>SVALJKI, krompirjevi, zamrz.</t>
  </si>
  <si>
    <t>LOSOS FILE, porc. zrezek brez kosti in kože, zamrznj.</t>
  </si>
  <si>
    <t xml:space="preserve">OSTRIŽ (TILAPIJA), file brez kosti in kože, zamrznjen </t>
  </si>
  <si>
    <t>do 5000 g</t>
  </si>
  <si>
    <t>POR, rezana, zamrz.</t>
  </si>
  <si>
    <t>POLPETI, zelenjavni</t>
  </si>
  <si>
    <t>POLPETI, sojini</t>
  </si>
  <si>
    <t>do 1000 g</t>
  </si>
  <si>
    <t xml:space="preserve">SOK, 100%  jabolko, breskev, korenje, limona, banana, bio </t>
  </si>
  <si>
    <t>SOK, 100%, sadni delež, jabolko - korenje - pomaranča</t>
  </si>
  <si>
    <t>REZINA, sadno-žitna, min 33% jogurtov preliv,različni okusi (gozdni sadeži, jagoda, marelica) ( 33 % sadja )</t>
  </si>
  <si>
    <t>SIRUP, limona, brez sladil</t>
  </si>
  <si>
    <t>SOK, 100% sadni delež, jabolko - korenje - pomaranča</t>
  </si>
  <si>
    <t>ČAJ, otroški, v filter vrečkah</t>
  </si>
  <si>
    <t>ČAJ, planinski, v filter vrečkah</t>
  </si>
  <si>
    <t>ČAJ, lipa, v filter vrečkah</t>
  </si>
  <si>
    <t>94.</t>
  </si>
  <si>
    <t>95.</t>
  </si>
  <si>
    <t>96.</t>
  </si>
  <si>
    <t>97.</t>
  </si>
  <si>
    <t>98.</t>
  </si>
  <si>
    <t>RIŽ, bel, arborio</t>
  </si>
  <si>
    <t>ČOKOLADNA JAJČKA</t>
  </si>
  <si>
    <t>PIŠKOTI, polnozrnati, z žitaricami in sadjem</t>
  </si>
  <si>
    <t>PIŠKOTI, s kapljicami čokolade</t>
  </si>
  <si>
    <t>PIŠKOTI, polnozrnati, z ovsenimi kosmiči</t>
  </si>
  <si>
    <t>KIS, jabolčni, brez arom, brez konzervansov 5-6%</t>
  </si>
  <si>
    <t>KREKERJI, polnozrnati, s soljo</t>
  </si>
  <si>
    <t>MUSLI, čokoladni z manj sladkorja</t>
  </si>
  <si>
    <t>OLJE, v preju, repično</t>
  </si>
  <si>
    <t>PECILNI PRAŠEK, pakiran po 5x13g</t>
  </si>
  <si>
    <t>PUDING prašek, vanilija, pakiran po 3x40 g</t>
  </si>
  <si>
    <t>PUDING prašek, čokolada, pakiran po 3x40 g</t>
  </si>
  <si>
    <t>SOL, kamena, jodirana, fino mleta kot Tuzla</t>
  </si>
  <si>
    <t>VANILJEV SLADKOR</t>
  </si>
  <si>
    <t>ŠKROB, jedilni</t>
  </si>
  <si>
    <t>MARGARINA, delikatesna, rastlinska, kot Rama classic</t>
  </si>
  <si>
    <t xml:space="preserve">MARGARINA, za peko, kot Rama </t>
  </si>
  <si>
    <t>ČOKOLADA, z mehkim mlečnim polnilom</t>
  </si>
  <si>
    <t>DŽUVEČ</t>
  </si>
  <si>
    <t>KIS alkoholni</t>
  </si>
  <si>
    <t>CITRONKA</t>
  </si>
  <si>
    <t>99.</t>
  </si>
  <si>
    <t>KIS balzamični</t>
  </si>
  <si>
    <t>ČESEN, v prahu</t>
  </si>
  <si>
    <t>ČEBULA, ocvrta</t>
  </si>
  <si>
    <t>DODATEK jedem, brez ojačevalcev okusa, kot Vegeta natur</t>
  </si>
  <si>
    <t>MEŠANICA začimb za piščanca</t>
  </si>
  <si>
    <t>MEŠANICA začimb za pečenko</t>
  </si>
  <si>
    <t>100.</t>
  </si>
  <si>
    <t>101.</t>
  </si>
  <si>
    <t>KLINČKI, celi</t>
  </si>
  <si>
    <t>CIMET, celi</t>
  </si>
  <si>
    <t>BAZILIKA</t>
  </si>
  <si>
    <t>SOL, morska, jodirana, fino mleta</t>
  </si>
  <si>
    <t>102.</t>
  </si>
  <si>
    <t>103.</t>
  </si>
  <si>
    <t>104.</t>
  </si>
  <si>
    <t>105.</t>
  </si>
  <si>
    <t>106.</t>
  </si>
  <si>
    <t>107.</t>
  </si>
  <si>
    <t>108.</t>
  </si>
  <si>
    <t>109.</t>
  </si>
  <si>
    <t>DESERT, rižev s sladkorjem, 2 x 130 g</t>
  </si>
  <si>
    <t>DESERT, sojin, vanilija, čokolada, zavitku po 2 x 115 g</t>
  </si>
  <si>
    <t>BISKVIT, brez glutena z mareličnim polnilom, 250 g, kot Schar in enakovredno</t>
  </si>
  <si>
    <t>JABOLKA IN IZDELKI</t>
  </si>
  <si>
    <t>JABOLKA, različne sorte, II. kvalitete</t>
  </si>
  <si>
    <t>JABOLKA, krhlji, olupljeni</t>
  </si>
  <si>
    <t>JABOLKA, sveža, naribana</t>
  </si>
  <si>
    <t>JABOLKA, sveža, kocke</t>
  </si>
  <si>
    <t>OMAKA, sojina, temna 500 ml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</si>
  <si>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</si>
  <si>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</si>
  <si>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</si>
  <si>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</si>
  <si>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</si>
  <si>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</si>
  <si>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</si>
  <si>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</si>
  <si>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</si>
  <si>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</si>
  <si>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</si>
  <si>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</si>
  <si>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</si>
  <si>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</si>
  <si>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</si>
  <si>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</si>
  <si>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</si>
  <si>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</si>
  <si>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</si>
  <si>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</si>
  <si>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</si>
  <si>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</si>
  <si>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</si>
  <si>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</si>
  <si>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</si>
  <si>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</si>
  <si>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</si>
  <si>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</si>
  <si>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</si>
  <si>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</si>
  <si>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</si>
  <si>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</si>
  <si>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</si>
  <si>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</si>
  <si>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</si>
  <si>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</si>
  <si>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0,00 €</t>
  </si>
  <si>
    <t>13. sklop</t>
  </si>
  <si>
    <t>14. sklop</t>
  </si>
  <si>
    <t>15. sklop</t>
  </si>
  <si>
    <t>16. sklop</t>
  </si>
  <si>
    <t>17. sklop</t>
  </si>
  <si>
    <t>18. sklop</t>
  </si>
  <si>
    <t>19. sklop</t>
  </si>
  <si>
    <t>20. sklop</t>
  </si>
  <si>
    <t>21. sklop</t>
  </si>
  <si>
    <t>23. sklop</t>
  </si>
  <si>
    <t>24. sklop</t>
  </si>
  <si>
    <t>GRISINI, brez glutena, brez konervansov, pšenice, jajc, soje</t>
  </si>
  <si>
    <t>TESTENINE polžki, brez glutena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</si>
</sst>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_-* #,##0_-;\-* #,##0_-;_-* &quot;-&quot;??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11"/>
      <color rgb="FF000000"/>
      <name val="Calibri"/>
      <family val="2"/>
      <charset val="238"/>
      <scheme val="minor"/>
    </font>
    <font>
      <sz val="9"/>
      <name val="Calibri"/>
    </font>
    <font>
      <b/>
      <sz val="10"/>
      <name val="Calibri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907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49" borderId="0" applyNumberFormat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65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30" fillId="36" borderId="4" applyNumberFormat="0" applyAlignment="0" applyProtection="0"/>
    <xf numFmtId="0" fontId="30" fillId="9" borderId="4" applyNumberFormat="0" applyAlignment="0" applyProtection="0"/>
    <xf numFmtId="0" fontId="16" fillId="48" borderId="0" applyNumberFormat="0" applyBorder="0" applyAlignment="0" applyProtection="0"/>
    <xf numFmtId="0" fontId="16" fillId="50" borderId="0" applyNumberFormat="0" applyBorder="0" applyAlignment="0" applyProtection="0"/>
    <xf numFmtId="0" fontId="17" fillId="39" borderId="0" applyNumberFormat="0" applyBorder="0" applyAlignment="0" applyProtection="0"/>
    <xf numFmtId="0" fontId="18" fillId="51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1" fillId="0" borderId="0"/>
    <xf numFmtId="0" fontId="6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5" fillId="53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26" fillId="0" borderId="10" applyNumberFormat="0" applyFill="0" applyAlignment="0" applyProtection="0"/>
    <xf numFmtId="0" fontId="27" fillId="58" borderId="5" applyNumberFormat="0" applyAlignment="0" applyProtection="0"/>
    <xf numFmtId="0" fontId="28" fillId="51" borderId="4" applyNumberFormat="0" applyAlignment="0" applyProtection="0"/>
    <xf numFmtId="0" fontId="29" fillId="38" borderId="0" applyNumberFormat="0" applyBorder="0" applyAlignment="0" applyProtection="0"/>
    <xf numFmtId="0" fontId="30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39" borderId="0" applyNumberFormat="0" applyBorder="0" applyAlignment="0" applyProtection="0"/>
    <xf numFmtId="0" fontId="3" fillId="0" borderId="0"/>
    <xf numFmtId="0" fontId="66" fillId="59" borderId="0">
      <alignment horizontal="center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3" fillId="0" borderId="0"/>
    <xf numFmtId="8" fontId="1" fillId="0" borderId="0" applyFont="0" applyFill="0" applyBorder="0" applyAlignment="0" applyProtection="0"/>
    <xf numFmtId="0" fontId="67" fillId="0" borderId="0"/>
    <xf numFmtId="0" fontId="68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61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1" borderId="20" applyNumberFormat="0" applyAlignment="0" applyProtection="0"/>
    <xf numFmtId="0" fontId="65" fillId="53" borderId="21" applyNumberFormat="0" applyAlignment="0" applyProtection="0"/>
    <xf numFmtId="0" fontId="28" fillId="51" borderId="22" applyNumberFormat="0" applyAlignment="0" applyProtection="0"/>
    <xf numFmtId="0" fontId="30" fillId="42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42" fillId="0" borderId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75" fillId="63" borderId="0" applyBorder="0" applyProtection="0"/>
    <xf numFmtId="0" fontId="76" fillId="68" borderId="24" applyProtection="0"/>
    <xf numFmtId="0" fontId="76" fillId="68" borderId="24" applyProtection="0"/>
    <xf numFmtId="0" fontId="77" fillId="81" borderId="25" applyProtection="0"/>
    <xf numFmtId="0" fontId="78" fillId="64" borderId="0" applyBorder="0" applyProtection="0"/>
    <xf numFmtId="0" fontId="79" fillId="0" borderId="0" applyBorder="0" applyProtection="0"/>
    <xf numFmtId="0" fontId="78" fillId="64" borderId="0" applyBorder="0" applyProtection="0"/>
    <xf numFmtId="0" fontId="80" fillId="0" borderId="26" applyProtection="0"/>
    <xf numFmtId="0" fontId="81" fillId="0" borderId="27" applyProtection="0"/>
    <xf numFmtId="0" fontId="82" fillId="0" borderId="28" applyProtection="0"/>
    <xf numFmtId="0" fontId="82" fillId="0" borderId="0" applyBorder="0" applyProtection="0"/>
    <xf numFmtId="0" fontId="83" fillId="68" borderId="24" applyProtection="0"/>
    <xf numFmtId="0" fontId="83" fillId="68" borderId="24" applyProtection="0"/>
    <xf numFmtId="0" fontId="84" fillId="68" borderId="29" applyProtection="0"/>
    <xf numFmtId="0" fontId="85" fillId="0" borderId="30" applyProtection="0"/>
    <xf numFmtId="0" fontId="80" fillId="0" borderId="26" applyProtection="0"/>
    <xf numFmtId="0" fontId="81" fillId="0" borderId="27" applyProtection="0"/>
    <xf numFmtId="0" fontId="82" fillId="0" borderId="28" applyProtection="0"/>
    <xf numFmtId="0" fontId="82" fillId="0" borderId="0" applyBorder="0" applyProtection="0"/>
    <xf numFmtId="0" fontId="86" fillId="0" borderId="0" applyBorder="0" applyProtection="0"/>
    <xf numFmtId="0" fontId="87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8" fillId="0" borderId="0"/>
    <xf numFmtId="0" fontId="42" fillId="0" borderId="0">
      <alignment vertical="center"/>
    </xf>
    <xf numFmtId="0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1" fillId="0" borderId="0"/>
    <xf numFmtId="0" fontId="89" fillId="0" borderId="0"/>
    <xf numFmtId="0" fontId="42" fillId="0" borderId="0"/>
    <xf numFmtId="0" fontId="90" fillId="0" borderId="0"/>
    <xf numFmtId="0" fontId="42" fillId="0" borderId="0"/>
    <xf numFmtId="0" fontId="42" fillId="0" borderId="0"/>
    <xf numFmtId="0" fontId="42" fillId="0" borderId="0" applyBorder="0" applyProtection="0"/>
    <xf numFmtId="0" fontId="88" fillId="0" borderId="0"/>
    <xf numFmtId="0" fontId="91" fillId="82" borderId="0" applyBorder="0" applyProtection="0"/>
    <xf numFmtId="0" fontId="91" fillId="82" borderId="0" applyBorder="0" applyProtection="0"/>
    <xf numFmtId="0" fontId="92" fillId="83" borderId="0" applyBorder="0" applyProtection="0"/>
    <xf numFmtId="0" fontId="42" fillId="84" borderId="31" applyProtection="0"/>
    <xf numFmtId="0" fontId="42" fillId="84" borderId="31" applyProtection="0"/>
    <xf numFmtId="168" fontId="42" fillId="0" borderId="0" applyBorder="0" applyProtection="0"/>
    <xf numFmtId="0" fontId="89" fillId="84" borderId="31" applyProtection="0"/>
    <xf numFmtId="0" fontId="93" fillId="0" borderId="0" applyBorder="0" applyProtection="0"/>
    <xf numFmtId="0" fontId="84" fillId="68" borderId="29" applyProtection="0"/>
    <xf numFmtId="0" fontId="84" fillId="68" borderId="29" applyProtection="0"/>
    <xf numFmtId="0" fontId="79" fillId="0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85" fillId="0" borderId="30" applyProtection="0"/>
    <xf numFmtId="0" fontId="77" fillId="81" borderId="25" applyProtection="0"/>
    <xf numFmtId="0" fontId="76" fillId="68" borderId="24" applyProtection="0"/>
    <xf numFmtId="0" fontId="66" fillId="85" borderId="0">
      <alignment horizontal="center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75" fillId="63" borderId="0" applyBorder="0" applyProtection="0"/>
    <xf numFmtId="0" fontId="86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3" fillId="67" borderId="24" applyProtection="0"/>
    <xf numFmtId="0" fontId="44" fillId="0" borderId="32" applyProtection="0"/>
    <xf numFmtId="0" fontId="93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65" fillId="53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65" fillId="53" borderId="35" applyNumberFormat="0" applyAlignment="0" applyProtection="0"/>
    <xf numFmtId="0" fontId="28" fillId="51" borderId="37" applyNumberFormat="0" applyAlignment="0" applyProtection="0"/>
    <xf numFmtId="0" fontId="30" fillId="42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4" fillId="0" borderId="0"/>
    <xf numFmtId="0" fontId="30" fillId="42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2" borderId="77" applyNumberFormat="0" applyAlignment="0" applyProtection="0"/>
    <xf numFmtId="0" fontId="2" fillId="0" borderId="60" applyNumberFormat="0" applyFill="0" applyAlignment="0" applyProtection="0"/>
    <xf numFmtId="0" fontId="65" fillId="53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1" borderId="49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1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1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2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1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65" fillId="53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65" fillId="53" borderId="47" applyNumberFormat="0" applyAlignment="0" applyProtection="0"/>
    <xf numFmtId="0" fontId="28" fillId="51" borderId="5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1" borderId="46" applyNumberFormat="0" applyAlignment="0" applyProtection="0"/>
    <xf numFmtId="0" fontId="18" fillId="51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1" borderId="46" applyNumberFormat="0" applyAlignment="0" applyProtection="0"/>
    <xf numFmtId="8" fontId="1" fillId="0" borderId="0" applyFont="0" applyFill="0" applyBorder="0" applyAlignment="0" applyProtection="0"/>
    <xf numFmtId="0" fontId="18" fillId="51" borderId="74" applyNumberFormat="0" applyAlignment="0" applyProtection="0"/>
    <xf numFmtId="0" fontId="28" fillId="9" borderId="77" applyNumberFormat="0" applyAlignment="0" applyProtection="0"/>
    <xf numFmtId="0" fontId="28" fillId="51" borderId="50" applyNumberFormat="0" applyAlignment="0" applyProtection="0"/>
    <xf numFmtId="0" fontId="2" fillId="0" borderId="65" applyNumberFormat="0" applyFill="0" applyAlignment="0" applyProtection="0"/>
    <xf numFmtId="0" fontId="65" fillId="53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2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73" applyNumberFormat="0" applyAlignment="0" applyProtection="0"/>
    <xf numFmtId="0" fontId="65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1" borderId="39" applyNumberFormat="0" applyAlignment="0" applyProtection="0"/>
    <xf numFmtId="0" fontId="65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1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1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65" fillId="53" borderId="64" applyNumberFormat="0" applyAlignment="0" applyProtection="0"/>
    <xf numFmtId="0" fontId="2" fillId="0" borderId="65" applyNumberFormat="0" applyFill="0" applyAlignment="0" applyProtection="0"/>
    <xf numFmtId="0" fontId="30" fillId="42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1" borderId="54" applyNumberFormat="0" applyAlignment="0" applyProtection="0"/>
    <xf numFmtId="0" fontId="18" fillId="9" borderId="46" applyNumberFormat="0" applyAlignment="0" applyProtection="0"/>
    <xf numFmtId="0" fontId="30" fillId="36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65" fillId="53" borderId="56" applyNumberFormat="0" applyAlignment="0" applyProtection="0"/>
    <xf numFmtId="0" fontId="30" fillId="42" borderId="54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47" applyNumberFormat="0" applyFont="0" applyAlignment="0" applyProtection="0"/>
    <xf numFmtId="0" fontId="28" fillId="51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65" fillId="53" borderId="64" applyNumberFormat="0" applyAlignment="0" applyProtection="0"/>
    <xf numFmtId="0" fontId="28" fillId="51" borderId="73" applyNumberFormat="0" applyAlignment="0" applyProtection="0"/>
    <xf numFmtId="0" fontId="2" fillId="0" borderId="53" applyNumberFormat="0" applyFill="0" applyAlignment="0" applyProtection="0"/>
    <xf numFmtId="0" fontId="65" fillId="53" borderId="52" applyNumberFormat="0" applyAlignment="0" applyProtection="0"/>
    <xf numFmtId="0" fontId="3" fillId="24" borderId="52" applyNumberFormat="0" applyFont="0" applyAlignment="0" applyProtection="0"/>
    <xf numFmtId="0" fontId="18" fillId="51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5" applyNumberFormat="0" applyAlignment="0" applyProtection="0"/>
    <xf numFmtId="0" fontId="4" fillId="24" borderId="52" applyNumberFormat="0" applyFont="0" applyAlignment="0" applyProtection="0"/>
    <xf numFmtId="0" fontId="65" fillId="53" borderId="52" applyNumberFormat="0" applyAlignment="0" applyProtection="0"/>
    <xf numFmtId="0" fontId="65" fillId="53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1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1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2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1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65" fillId="53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65" fillId="53" borderId="52" applyNumberFormat="0" applyAlignment="0" applyProtection="0"/>
    <xf numFmtId="0" fontId="30" fillId="42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65" fillId="53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65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38" applyNumberFormat="0" applyAlignment="0" applyProtection="0"/>
    <xf numFmtId="0" fontId="30" fillId="9" borderId="38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65" fillId="53" borderId="44" applyNumberFormat="0" applyAlignment="0" applyProtection="0"/>
    <xf numFmtId="0" fontId="18" fillId="51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30" fillId="36" borderId="38" applyNumberForma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0" fillId="42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6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65" fillId="53" borderId="67" applyNumberFormat="0" applyAlignment="0" applyProtection="0"/>
    <xf numFmtId="0" fontId="30" fillId="42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1" borderId="66" applyNumberFormat="0" applyAlignment="0" applyProtection="0"/>
    <xf numFmtId="0" fontId="30" fillId="42" borderId="54" applyNumberFormat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52" applyNumberFormat="0" applyFont="0" applyAlignment="0" applyProtection="0"/>
    <xf numFmtId="0" fontId="28" fillId="51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2" borderId="50" applyNumberFormat="0" applyAlignment="0" applyProtection="0"/>
    <xf numFmtId="0" fontId="30" fillId="42" borderId="77" applyNumberFormat="0" applyAlignment="0" applyProtection="0"/>
    <xf numFmtId="0" fontId="18" fillId="9" borderId="55" applyNumberFormat="0" applyAlignment="0" applyProtection="0"/>
    <xf numFmtId="0" fontId="30" fillId="42" borderId="77" applyNumberFormat="0" applyAlignment="0" applyProtection="0"/>
    <xf numFmtId="0" fontId="28" fillId="9" borderId="61" applyNumberFormat="0" applyAlignment="0" applyProtection="0"/>
    <xf numFmtId="0" fontId="30" fillId="42" borderId="50" applyNumberFormat="0" applyAlignment="0" applyProtection="0"/>
    <xf numFmtId="0" fontId="28" fillId="51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1" borderId="69" applyNumberFormat="0" applyAlignment="0" applyProtection="0"/>
    <xf numFmtId="0" fontId="65" fillId="53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1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65" fillId="53" borderId="75" applyNumberFormat="0" applyAlignment="0" applyProtection="0"/>
    <xf numFmtId="0" fontId="30" fillId="9" borderId="69" applyNumberFormat="0" applyAlignment="0" applyProtection="0"/>
    <xf numFmtId="0" fontId="28" fillId="51" borderId="54" applyNumberFormat="0" applyAlignment="0" applyProtection="0"/>
    <xf numFmtId="0" fontId="18" fillId="51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1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1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65" fillId="53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1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1" borderId="66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1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2" borderId="62" applyNumberFormat="0" applyAlignment="0" applyProtection="0"/>
    <xf numFmtId="0" fontId="2" fillId="0" borderId="71" applyNumberFormat="0" applyFill="0" applyAlignment="0" applyProtection="0"/>
    <xf numFmtId="0" fontId="28" fillId="51" borderId="69" applyNumberFormat="0" applyAlignment="0" applyProtection="0"/>
    <xf numFmtId="0" fontId="65" fillId="53" borderId="52" applyNumberFormat="0" applyAlignment="0" applyProtection="0"/>
    <xf numFmtId="0" fontId="18" fillId="51" borderId="46" applyNumberFormat="0" applyAlignment="0" applyProtection="0"/>
    <xf numFmtId="0" fontId="65" fillId="53" borderId="47" applyNumberFormat="0" applyAlignment="0" applyProtection="0"/>
    <xf numFmtId="0" fontId="28" fillId="51" borderId="49" applyNumberFormat="0" applyAlignment="0" applyProtection="0"/>
    <xf numFmtId="0" fontId="30" fillId="42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1" borderId="77" applyNumberFormat="0" applyAlignment="0" applyProtection="0"/>
    <xf numFmtId="0" fontId="18" fillId="51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2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61" applyNumberFormat="0" applyAlignment="0" applyProtection="0"/>
    <xf numFmtId="0" fontId="65" fillId="53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65" fillId="53" borderId="67" applyNumberFormat="0" applyAlignment="0" applyProtection="0"/>
    <xf numFmtId="0" fontId="30" fillId="36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1" borderId="66" applyNumberFormat="0" applyAlignment="0" applyProtection="0"/>
    <xf numFmtId="0" fontId="3" fillId="24" borderId="56" applyNumberFormat="0" applyFont="0" applyAlignment="0" applyProtection="0"/>
    <xf numFmtId="0" fontId="18" fillId="51" borderId="70" applyNumberFormat="0" applyAlignment="0" applyProtection="0"/>
    <xf numFmtId="0" fontId="65" fillId="53" borderId="67" applyNumberFormat="0" applyAlignment="0" applyProtection="0"/>
    <xf numFmtId="0" fontId="65" fillId="53" borderId="67" applyNumberFormat="0" applyAlignment="0" applyProtection="0"/>
    <xf numFmtId="0" fontId="4" fillId="24" borderId="79" applyNumberFormat="0" applyFont="0" applyAlignment="0" applyProtection="0"/>
    <xf numFmtId="0" fontId="30" fillId="36" borderId="54" applyNumberFormat="0" applyAlignment="0" applyProtection="0"/>
    <xf numFmtId="0" fontId="4" fillId="24" borderId="67" applyNumberFormat="0" applyFont="0" applyAlignment="0" applyProtection="0"/>
    <xf numFmtId="0" fontId="18" fillId="51" borderId="63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6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30" fillId="42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1" borderId="73" applyNumberFormat="0" applyAlignment="0" applyProtection="0"/>
    <xf numFmtId="0" fontId="65" fillId="53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2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1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2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65" fillId="53" borderId="79" applyNumberFormat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58" applyNumberFormat="0" applyAlignment="0" applyProtection="0"/>
    <xf numFmtId="0" fontId="65" fillId="53" borderId="67" applyNumberFormat="0" applyAlignment="0" applyProtection="0"/>
    <xf numFmtId="0" fontId="30" fillId="36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6" borderId="62" applyNumberFormat="0" applyAlignment="0" applyProtection="0"/>
    <xf numFmtId="0" fontId="28" fillId="51" borderId="62" applyNumberFormat="0" applyAlignment="0" applyProtection="0"/>
    <xf numFmtId="0" fontId="18" fillId="51" borderId="63" applyNumberFormat="0" applyAlignment="0" applyProtection="0"/>
    <xf numFmtId="0" fontId="65" fillId="53" borderId="64" applyNumberFormat="0" applyAlignment="0" applyProtection="0"/>
    <xf numFmtId="0" fontId="18" fillId="51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65" fillId="53" borderId="56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1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2" borderId="50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73" applyNumberFormat="0" applyAlignment="0" applyProtection="0"/>
    <xf numFmtId="0" fontId="18" fillId="51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6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65" fillId="53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65" fillId="53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65" fillId="53" borderId="56" applyNumberFormat="0" applyAlignment="0" applyProtection="0"/>
    <xf numFmtId="0" fontId="65" fillId="53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1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1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2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65" fillId="53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2" borderId="69" applyNumberFormat="0" applyAlignment="0" applyProtection="0"/>
    <xf numFmtId="0" fontId="30" fillId="42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1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65" fillId="53" borderId="52" applyNumberFormat="0" applyAlignment="0" applyProtection="0"/>
    <xf numFmtId="0" fontId="2" fillId="0" borderId="60" applyNumberFormat="0" applyFill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1" borderId="55" applyNumberFormat="0" applyAlignment="0" applyProtection="0"/>
    <xf numFmtId="0" fontId="65" fillId="53" borderId="75" applyNumberFormat="0" applyAlignment="0" applyProtection="0"/>
    <xf numFmtId="0" fontId="28" fillId="51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65" fillId="53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1" borderId="66" applyNumberFormat="0" applyAlignment="0" applyProtection="0"/>
    <xf numFmtId="0" fontId="18" fillId="9" borderId="58" applyNumberFormat="0" applyAlignment="0" applyProtection="0"/>
    <xf numFmtId="0" fontId="65" fillId="53" borderId="52" applyNumberFormat="0" applyAlignment="0" applyProtection="0"/>
    <xf numFmtId="0" fontId="28" fillId="51" borderId="73" applyNumberForma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30" fillId="36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6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65" fillId="53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1" borderId="66" applyNumberForma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1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65" fillId="53" borderId="52" applyNumberFormat="0" applyAlignment="0" applyProtection="0"/>
    <xf numFmtId="0" fontId="65" fillId="53" borderId="75" applyNumberFormat="0" applyAlignment="0" applyProtection="0"/>
    <xf numFmtId="0" fontId="28" fillId="51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2" borderId="77" applyNumberFormat="0" applyAlignment="0" applyProtection="0"/>
    <xf numFmtId="0" fontId="30" fillId="42" borderId="73" applyNumberFormat="0" applyAlignment="0" applyProtection="0"/>
    <xf numFmtId="0" fontId="65" fillId="53" borderId="67" applyNumberFormat="0" applyAlignment="0" applyProtection="0"/>
    <xf numFmtId="0" fontId="18" fillId="51" borderId="78" applyNumberFormat="0" applyAlignment="0" applyProtection="0"/>
    <xf numFmtId="0" fontId="4" fillId="24" borderId="56" applyNumberFormat="0" applyFont="0" applyAlignment="0" applyProtection="0"/>
    <xf numFmtId="0" fontId="18" fillId="51" borderId="51" applyNumberFormat="0" applyAlignment="0" applyProtection="0"/>
    <xf numFmtId="0" fontId="30" fillId="36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65" fillId="53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2" borderId="54" applyNumberFormat="0" applyAlignment="0" applyProtection="0"/>
    <xf numFmtId="0" fontId="30" fillId="42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1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1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1" borderId="55" applyNumberFormat="0" applyAlignment="0" applyProtection="0"/>
    <xf numFmtId="0" fontId="30" fillId="42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1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65" fillId="53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1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1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65" fillId="53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18" fillId="51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6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18" fillId="51" borderId="51" applyNumberFormat="0" applyAlignment="0" applyProtection="0"/>
    <xf numFmtId="0" fontId="65" fillId="53" borderId="52" applyNumberFormat="0" applyAlignment="0" applyProtection="0"/>
    <xf numFmtId="0" fontId="28" fillId="51" borderId="50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65" fillId="53" borderId="52" applyNumberFormat="0" applyAlignment="0" applyProtection="0"/>
    <xf numFmtId="0" fontId="30" fillId="36" borderId="50" applyNumberFormat="0" applyAlignment="0" applyProtection="0"/>
    <xf numFmtId="0" fontId="18" fillId="9" borderId="51" applyNumberFormat="0" applyAlignment="0" applyProtection="0"/>
    <xf numFmtId="0" fontId="65" fillId="53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30" fillId="42" borderId="50" applyNumberForma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30" fillId="42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65" fillId="53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1" borderId="69" applyNumberFormat="0" applyAlignment="0" applyProtection="0"/>
    <xf numFmtId="0" fontId="65" fillId="53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65" fillId="53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65" fillId="53" borderId="59" applyNumberFormat="0" applyAlignment="0" applyProtection="0"/>
    <xf numFmtId="0" fontId="28" fillId="51" borderId="72" applyNumberFormat="0" applyAlignment="0" applyProtection="0"/>
    <xf numFmtId="0" fontId="28" fillId="51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65" fillId="53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65" fillId="53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6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65" fillId="53" borderId="56" applyNumberFormat="0" applyAlignment="0" applyProtection="0"/>
    <xf numFmtId="0" fontId="28" fillId="51" borderId="54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30" fillId="36" borderId="54" applyNumberForma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30" fillId="42" borderId="54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18" fillId="51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1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2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65" fillId="53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65" fillId="53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6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65" fillId="53" borderId="64" applyNumberFormat="0" applyAlignment="0" applyProtection="0"/>
    <xf numFmtId="0" fontId="28" fillId="51" borderId="62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30" fillId="36" borderId="62" applyNumberForma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1" borderId="66" applyNumberFormat="0" applyAlignment="0" applyProtection="0"/>
    <xf numFmtId="0" fontId="30" fillId="42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1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65" fillId="53" borderId="75" applyNumberFormat="0" applyAlignment="0" applyProtection="0"/>
    <xf numFmtId="0" fontId="65" fillId="53" borderId="75" applyNumberFormat="0" applyAlignment="0" applyProtection="0"/>
    <xf numFmtId="0" fontId="18" fillId="51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65" fillId="53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6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65" fillId="53" borderId="67" applyNumberFormat="0" applyAlignment="0" applyProtection="0"/>
    <xf numFmtId="0" fontId="28" fillId="51" borderId="69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65" fillId="53" borderId="67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65" fillId="53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30" fillId="42" borderId="69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65" fillId="53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1" borderId="78" applyNumberFormat="0" applyAlignment="0" applyProtection="0"/>
    <xf numFmtId="0" fontId="28" fillId="51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1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4" fillId="24" borderId="79" applyNumberFormat="0" applyFon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65" fillId="53" borderId="79" applyNumberFormat="0" applyAlignment="0" applyProtection="0"/>
    <xf numFmtId="0" fontId="65" fillId="53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65" fillId="53" borderId="75" applyNumberForma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65" fillId="53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30" fillId="42" borderId="73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18" fillId="51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65" fillId="53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65" fillId="53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6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65" fillId="53" borderId="79" applyNumberFormat="0" applyAlignment="0" applyProtection="0"/>
    <xf numFmtId="0" fontId="28" fillId="51" borderId="77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30" fillId="36" borderId="77" applyNumberForma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30" fillId="42" borderId="77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65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6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18" fillId="51" borderId="132" applyNumberFormat="0" applyAlignment="0" applyProtection="0"/>
    <xf numFmtId="0" fontId="18" fillId="51" borderId="13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42" borderId="131" applyNumberFormat="0" applyAlignment="0" applyProtection="0"/>
    <xf numFmtId="0" fontId="2" fillId="0" borderId="123" applyNumberFormat="0" applyFill="0" applyAlignment="0" applyProtection="0"/>
    <xf numFmtId="0" fontId="4" fillId="24" borderId="13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30" fillId="36" borderId="120" applyNumberFormat="0" applyAlignment="0" applyProtection="0"/>
    <xf numFmtId="0" fontId="30" fillId="9" borderId="120" applyNumberFormat="0" applyAlignment="0" applyProtection="0"/>
    <xf numFmtId="0" fontId="18" fillId="51" borderId="121" applyNumberFormat="0" applyAlignment="0" applyProtection="0"/>
    <xf numFmtId="0" fontId="18" fillId="51" borderId="13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31" applyNumberFormat="0" applyAlignment="0" applyProtection="0"/>
    <xf numFmtId="44" fontId="1" fillId="0" borderId="0" applyFont="0" applyFill="0" applyBorder="0" applyAlignment="0" applyProtection="0"/>
    <xf numFmtId="0" fontId="65" fillId="53" borderId="122" applyNumberFormat="0" applyAlignment="0" applyProtection="0"/>
    <xf numFmtId="0" fontId="18" fillId="9" borderId="132" applyNumberFormat="0" applyAlignment="0" applyProtection="0"/>
    <xf numFmtId="0" fontId="28" fillId="51" borderId="120" applyNumberFormat="0" applyAlignment="0" applyProtection="0"/>
    <xf numFmtId="0" fontId="30" fillId="9" borderId="131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8" fontId="1" fillId="0" borderId="0" applyFont="0" applyFill="0" applyBorder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18" fillId="51" borderId="132" applyNumberFormat="0" applyAlignment="0" applyProtection="0"/>
    <xf numFmtId="0" fontId="4" fillId="24" borderId="133" applyNumberFormat="0" applyFont="0" applyAlignment="0" applyProtection="0"/>
    <xf numFmtId="0" fontId="28" fillId="9" borderId="131" applyNumberFormat="0" applyAlignment="0" applyProtection="0"/>
    <xf numFmtId="0" fontId="30" fillId="36" borderId="131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18" fillId="51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65" fillId="53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8" fillId="51" borderId="132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65" fillId="53" borderId="133" applyNumberFormat="0" applyAlignment="0" applyProtection="0"/>
    <xf numFmtId="0" fontId="18" fillId="9" borderId="132" applyNumberFormat="0" applyAlignment="0" applyProtection="0"/>
    <xf numFmtId="0" fontId="30" fillId="36" borderId="13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44" fontId="1" fillId="0" borderId="0" applyFont="0" applyFill="0" applyBorder="0" applyAlignment="0" applyProtection="0"/>
    <xf numFmtId="0" fontId="65" fillId="53" borderId="122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120" applyNumberFormat="0" applyAlignment="0" applyProtection="0"/>
    <xf numFmtId="0" fontId="30" fillId="9" borderId="120" applyNumberFormat="0" applyAlignment="0" applyProtection="0"/>
    <xf numFmtId="0" fontId="18" fillId="51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44" fontId="1" fillId="0" borderId="0" applyFont="0" applyFill="0" applyBorder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51" borderId="121" applyNumberForma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18" fillId="51" borderId="121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120" applyNumberFormat="0" applyAlignment="0" applyProtection="0"/>
    <xf numFmtId="0" fontId="30" fillId="9" borderId="120" applyNumberFormat="0" applyAlignment="0" applyProtection="0"/>
    <xf numFmtId="0" fontId="30" fillId="36" borderId="120" applyNumberFormat="0" applyAlignment="0" applyProtection="0"/>
    <xf numFmtId="0" fontId="30" fillId="9" borderId="120" applyNumberFormat="0" applyAlignment="0" applyProtection="0"/>
    <xf numFmtId="0" fontId="65" fillId="53" borderId="122" applyNumberFormat="0" applyAlignment="0" applyProtection="0"/>
    <xf numFmtId="0" fontId="18" fillId="9" borderId="121" applyNumberFormat="0" applyAlignment="0" applyProtection="0"/>
    <xf numFmtId="0" fontId="18" fillId="51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44" fontId="1" fillId="0" borderId="0" applyFont="0" applyFill="0" applyBorder="0" applyAlignment="0" applyProtection="0"/>
    <xf numFmtId="0" fontId="30" fillId="9" borderId="120" applyNumberFormat="0" applyAlignment="0" applyProtection="0"/>
    <xf numFmtId="0" fontId="65" fillId="53" borderId="122" applyNumberFormat="0" applyAlignment="0" applyProtection="0"/>
    <xf numFmtId="0" fontId="2" fillId="0" borderId="123" applyNumberFormat="0" applyFill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0" fontId="65" fillId="53" borderId="122" applyNumberFormat="0" applyAlignment="0" applyProtection="0"/>
    <xf numFmtId="0" fontId="18" fillId="51" borderId="121" applyNumberFormat="0" applyAlignment="0" applyProtection="0"/>
    <xf numFmtId="8" fontId="1" fillId="0" borderId="0" applyFont="0" applyFill="0" applyBorder="0" applyAlignment="0" applyProtection="0"/>
    <xf numFmtId="0" fontId="18" fillId="9" borderId="12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44" fontId="1" fillId="0" borderId="0" applyFont="0" applyFill="0" applyBorder="0" applyAlignment="0" applyProtection="0"/>
    <xf numFmtId="0" fontId="65" fillId="53" borderId="122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1" applyNumberFormat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8" fontId="1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12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65" fillId="53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1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65" fillId="53" borderId="122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18" fillId="51" borderId="121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65" fillId="53" borderId="122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18" fillId="51" borderId="121" applyNumberFormat="0" applyAlignment="0" applyProtection="0"/>
    <xf numFmtId="0" fontId="18" fillId="51" borderId="121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30" fillId="36" borderId="120" applyNumberFormat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1" borderId="121" applyNumberFormat="0" applyAlignment="0" applyProtection="0"/>
    <xf numFmtId="0" fontId="18" fillId="51" borderId="121" applyNumberFormat="0" applyAlignment="0" applyProtection="0"/>
    <xf numFmtId="0" fontId="65" fillId="53" borderId="122" applyNumberFormat="0" applyAlignment="0" applyProtection="0"/>
    <xf numFmtId="0" fontId="28" fillId="51" borderId="120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65" fillId="53" borderId="122" applyNumberFormat="0" applyAlignment="0" applyProtection="0"/>
    <xf numFmtId="0" fontId="30" fillId="36" borderId="120" applyNumberFormat="0" applyAlignment="0" applyProtection="0"/>
    <xf numFmtId="0" fontId="18" fillId="9" borderId="121" applyNumberFormat="0" applyAlignment="0" applyProtection="0"/>
    <xf numFmtId="0" fontId="65" fillId="53" borderId="122" applyNumberFormat="0" applyAlignment="0" applyProtection="0"/>
    <xf numFmtId="0" fontId="18" fillId="9" borderId="121" applyNumberForma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18" fillId="9" borderId="121" applyNumberFormat="0" applyAlignment="0" applyProtection="0"/>
    <xf numFmtId="0" fontId="28" fillId="51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0" fontId="30" fillId="9" borderId="120" applyNumberFormat="0" applyAlignment="0" applyProtection="0"/>
    <xf numFmtId="0" fontId="2" fillId="0" borderId="123" applyNumberFormat="0" applyFill="0" applyAlignment="0" applyProtection="0"/>
    <xf numFmtId="0" fontId="18" fillId="51" borderId="121" applyNumberFormat="0" applyAlignment="0" applyProtection="0"/>
    <xf numFmtId="0" fontId="30" fillId="42" borderId="120" applyNumberFormat="0" applyAlignment="0" applyProtection="0"/>
    <xf numFmtId="0" fontId="2" fillId="0" borderId="123" applyNumberFormat="0" applyFill="0" applyAlignment="0" applyProtection="0"/>
    <xf numFmtId="0" fontId="30" fillId="42" borderId="120" applyNumberFormat="0" applyAlignment="0" applyProtection="0"/>
    <xf numFmtId="0" fontId="18" fillId="51" borderId="121" applyNumberFormat="0" applyAlignment="0" applyProtection="0"/>
    <xf numFmtId="0" fontId="18" fillId="9" borderId="121" applyNumberFormat="0" applyAlignment="0" applyProtection="0"/>
    <xf numFmtId="0" fontId="18" fillId="9" borderId="121" applyNumberFormat="0" applyAlignment="0" applyProtection="0"/>
    <xf numFmtId="0" fontId="28" fillId="51" borderId="120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124" applyNumberFormat="0" applyAlignment="0" applyProtection="0"/>
    <xf numFmtId="0" fontId="30" fillId="9" borderId="124" applyNumberFormat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44" fontId="1" fillId="0" borderId="0" applyFont="0" applyFill="0" applyBorder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44" fontId="1" fillId="0" borderId="0" applyFont="0" applyFill="0" applyBorder="0" applyAlignment="0" applyProtection="0"/>
    <xf numFmtId="0" fontId="65" fillId="53" borderId="126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124" applyNumberFormat="0" applyAlignment="0" applyProtection="0"/>
    <xf numFmtId="0" fontId="30" fillId="9" borderId="124" applyNumberFormat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44" fontId="1" fillId="0" borderId="0" applyFont="0" applyFill="0" applyBorder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18" fillId="51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51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124" applyNumberFormat="0" applyAlignment="0" applyProtection="0"/>
    <xf numFmtId="0" fontId="30" fillId="9" borderId="124" applyNumberFormat="0" applyAlignment="0" applyProtection="0"/>
    <xf numFmtId="0" fontId="30" fillId="36" borderId="124" applyNumberFormat="0" applyAlignment="0" applyProtection="0"/>
    <xf numFmtId="0" fontId="30" fillId="9" borderId="124" applyNumberFormat="0" applyAlignment="0" applyProtection="0"/>
    <xf numFmtId="0" fontId="65" fillId="53" borderId="126" applyNumberFormat="0" applyAlignment="0" applyProtection="0"/>
    <xf numFmtId="0" fontId="18" fillId="9" borderId="125" applyNumberFormat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44" fontId="1" fillId="0" borderId="0" applyFont="0" applyFill="0" applyBorder="0" applyAlignment="0" applyProtection="0"/>
    <xf numFmtId="0" fontId="30" fillId="9" borderId="124" applyNumberFormat="0" applyAlignment="0" applyProtection="0"/>
    <xf numFmtId="0" fontId="65" fillId="53" borderId="126" applyNumberFormat="0" applyAlignment="0" applyProtection="0"/>
    <xf numFmtId="0" fontId="2" fillId="0" borderId="127" applyNumberFormat="0" applyFill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0" fontId="65" fillId="53" borderId="126" applyNumberFormat="0" applyAlignment="0" applyProtection="0"/>
    <xf numFmtId="0" fontId="18" fillId="51" borderId="125" applyNumberFormat="0" applyAlignment="0" applyProtection="0"/>
    <xf numFmtId="8" fontId="1" fillId="0" borderId="0" applyFont="0" applyFill="0" applyBorder="0" applyAlignment="0" applyProtection="0"/>
    <xf numFmtId="0" fontId="1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44" fontId="1" fillId="0" borderId="0" applyFont="0" applyFill="0" applyBorder="0" applyAlignment="0" applyProtection="0"/>
    <xf numFmtId="0" fontId="65" fillId="53" borderId="126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125" applyNumberFormat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8" fontId="1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12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65" fillId="53" borderId="126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28" fillId="51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65" fillId="53" borderId="126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51" borderId="125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65" fillId="53" borderId="126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51" borderId="125" applyNumberFormat="0" applyAlignment="0" applyProtection="0"/>
    <xf numFmtId="0" fontId="18" fillId="51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36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1" borderId="125" applyNumberFormat="0" applyAlignment="0" applyProtection="0"/>
    <xf numFmtId="0" fontId="18" fillId="51" borderId="125" applyNumberFormat="0" applyAlignment="0" applyProtection="0"/>
    <xf numFmtId="0" fontId="65" fillId="53" borderId="126" applyNumberFormat="0" applyAlignment="0" applyProtection="0"/>
    <xf numFmtId="0" fontId="28" fillId="51" borderId="124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65" fillId="53" borderId="126" applyNumberFormat="0" applyAlignment="0" applyProtection="0"/>
    <xf numFmtId="0" fontId="30" fillId="36" borderId="124" applyNumberFormat="0" applyAlignment="0" applyProtection="0"/>
    <xf numFmtId="0" fontId="18" fillId="9" borderId="125" applyNumberFormat="0" applyAlignment="0" applyProtection="0"/>
    <xf numFmtId="0" fontId="65" fillId="53" borderId="126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51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1" borderId="125" applyNumberFormat="0" applyAlignment="0" applyProtection="0"/>
    <xf numFmtId="0" fontId="30" fillId="42" borderId="124" applyNumberFormat="0" applyAlignment="0" applyProtection="0"/>
    <xf numFmtId="0" fontId="2" fillId="0" borderId="127" applyNumberFormat="0" applyFill="0" applyAlignment="0" applyProtection="0"/>
    <xf numFmtId="0" fontId="30" fillId="42" borderId="124" applyNumberFormat="0" applyAlignment="0" applyProtection="0"/>
    <xf numFmtId="0" fontId="18" fillId="51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51" borderId="124" applyNumberFormat="0" applyAlignment="0" applyProtection="0"/>
    <xf numFmtId="0" fontId="2" fillId="0" borderId="127" applyNumberFormat="0" applyFill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28" fillId="51" borderId="131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65" fillId="53" borderId="133" applyNumberFormat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30" fillId="36" borderId="131" applyNumberFormat="0" applyAlignment="0" applyProtection="0"/>
    <xf numFmtId="0" fontId="2" fillId="0" borderId="134" applyNumberFormat="0" applyFill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65" fillId="53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65" fillId="53" borderId="133" applyNumberFormat="0" applyAlignment="0" applyProtection="0"/>
    <xf numFmtId="0" fontId="4" fillId="24" borderId="133" applyNumberFormat="0" applyFont="0" applyAlignment="0" applyProtection="0"/>
    <xf numFmtId="0" fontId="28" fillId="51" borderId="131" applyNumberFormat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3" fillId="24" borderId="133" applyNumberFormat="0" applyFont="0" applyAlignment="0" applyProtection="0"/>
    <xf numFmtId="0" fontId="30" fillId="9" borderId="131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28" fillId="51" borderId="131" applyNumberFormat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28" fillId="51" borderId="131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0" fillId="42" borderId="131" applyNumberFormat="0" applyAlignment="0" applyProtection="0"/>
    <xf numFmtId="0" fontId="30" fillId="9" borderId="131" applyNumberFormat="0" applyAlignment="0" applyProtection="0"/>
    <xf numFmtId="0" fontId="3" fillId="24" borderId="133" applyNumberFormat="0" applyFont="0" applyAlignment="0" applyProtection="0"/>
    <xf numFmtId="0" fontId="18" fillId="51" borderId="132" applyNumberFormat="0" applyAlignment="0" applyProtection="0"/>
    <xf numFmtId="0" fontId="30" fillId="36" borderId="131" applyNumberFormat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65" fillId="53" borderId="133" applyNumberFormat="0" applyAlignment="0" applyProtection="0"/>
    <xf numFmtId="0" fontId="3" fillId="24" borderId="133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" fillId="24" borderId="133" applyNumberFormat="0" applyFon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65" fillId="53" borderId="133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30" fillId="42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30" fillId="42" borderId="131" applyNumberFormat="0" applyAlignment="0" applyProtection="0"/>
    <xf numFmtId="0" fontId="65" fillId="53" borderId="133" applyNumberFormat="0" applyAlignment="0" applyProtection="0"/>
    <xf numFmtId="0" fontId="28" fillId="51" borderId="131" applyNumberFormat="0" applyAlignment="0" applyProtection="0"/>
    <xf numFmtId="0" fontId="2" fillId="0" borderId="134" applyNumberFormat="0" applyFill="0" applyAlignment="0" applyProtection="0"/>
    <xf numFmtId="0" fontId="18" fillId="51" borderId="132" applyNumberFormat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8" fillId="51" borderId="132" applyNumberFormat="0" applyAlignment="0" applyProtection="0"/>
    <xf numFmtId="0" fontId="65" fillId="53" borderId="133" applyNumberFormat="0" applyAlignment="0" applyProtection="0"/>
    <xf numFmtId="0" fontId="65" fillId="53" borderId="133" applyNumberFormat="0" applyAlignment="0" applyProtection="0"/>
    <xf numFmtId="0" fontId="30" fillId="9" borderId="131" applyNumberFormat="0" applyAlignment="0" applyProtection="0"/>
    <xf numFmtId="0" fontId="28" fillId="51" borderId="131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65" fillId="53" borderId="133" applyNumberFormat="0" applyAlignment="0" applyProtection="0"/>
    <xf numFmtId="0" fontId="28" fillId="51" borderId="131" applyNumberFormat="0" applyAlignment="0" applyProtection="0"/>
    <xf numFmtId="0" fontId="2" fillId="0" borderId="134" applyNumberFormat="0" applyFill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18" fillId="51" borderId="132" applyNumberFormat="0" applyAlignment="0" applyProtection="0"/>
    <xf numFmtId="0" fontId="28" fillId="51" borderId="131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30" fillId="42" borderId="131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65" fillId="53" borderId="133" applyNumberFormat="0" applyAlignment="0" applyProtection="0"/>
    <xf numFmtId="0" fontId="30" fillId="42" borderId="131" applyNumberFormat="0" applyAlignment="0" applyProtection="0"/>
    <xf numFmtId="0" fontId="65" fillId="53" borderId="133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1" borderId="131" applyNumberFormat="0" applyAlignment="0" applyProtection="0"/>
    <xf numFmtId="0" fontId="18" fillId="9" borderId="132" applyNumberFormat="0" applyAlignment="0" applyProtection="0"/>
    <xf numFmtId="0" fontId="28" fillId="51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30" fillId="36" borderId="131" applyNumberFormat="0" applyAlignment="0" applyProtection="0"/>
    <xf numFmtId="0" fontId="30" fillId="9" borderId="131" applyNumberFormat="0" applyAlignment="0" applyProtection="0"/>
    <xf numFmtId="0" fontId="28" fillId="51" borderId="131" applyNumberFormat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0" fillId="36" borderId="131" applyNumberFormat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30" fillId="36" borderId="131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3" fillId="24" borderId="133" applyNumberFormat="0" applyFont="0" applyAlignment="0" applyProtection="0"/>
    <xf numFmtId="0" fontId="3" fillId="24" borderId="133" applyNumberFormat="0" applyFont="0" applyAlignment="0" applyProtection="0"/>
    <xf numFmtId="0" fontId="18" fillId="9" borderId="132" applyNumberFormat="0" applyAlignment="0" applyProtection="0"/>
    <xf numFmtId="0" fontId="18" fillId="51" borderId="132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0" fillId="36" borderId="131" applyNumberFormat="0" applyAlignment="0" applyProtection="0"/>
    <xf numFmtId="0" fontId="4" fillId="24" borderId="133" applyNumberFormat="0" applyFon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30" fillId="36" borderId="131" applyNumberFormat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30" fillId="42" borderId="131" applyNumberFormat="0" applyAlignment="0" applyProtection="0"/>
    <xf numFmtId="0" fontId="18" fillId="51" borderId="132" applyNumberFormat="0" applyAlignment="0" applyProtection="0"/>
    <xf numFmtId="0" fontId="4" fillId="24" borderId="133" applyNumberFormat="0" applyFont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28" fillId="51" borderId="131" applyNumberFormat="0" applyAlignment="0" applyProtection="0"/>
    <xf numFmtId="0" fontId="28" fillId="51" borderId="131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8" fillId="51" borderId="132" applyNumberFormat="0" applyAlignment="0" applyProtection="0"/>
    <xf numFmtId="0" fontId="65" fillId="53" borderId="133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65" fillId="53" borderId="133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65" fillId="53" borderId="133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65" fillId="53" borderId="133" applyNumberFormat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28" fillId="51" borderId="131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30" fillId="42" borderId="131" applyNumberFormat="0" applyAlignment="0" applyProtection="0"/>
    <xf numFmtId="0" fontId="18" fillId="51" borderId="132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65" fillId="53" borderId="133" applyNumberFormat="0" applyAlignment="0" applyProtection="0"/>
    <xf numFmtId="0" fontId="30" fillId="36" borderId="131" applyNumberFormat="0" applyAlignment="0" applyProtection="0"/>
    <xf numFmtId="0" fontId="18" fillId="51" borderId="132" applyNumberFormat="0" applyAlignment="0" applyProtection="0"/>
    <xf numFmtId="0" fontId="4" fillId="24" borderId="133" applyNumberFormat="0" applyFont="0" applyAlignment="0" applyProtection="0"/>
    <xf numFmtId="0" fontId="30" fillId="42" borderId="131" applyNumberFormat="0" applyAlignment="0" applyProtection="0"/>
    <xf numFmtId="0" fontId="30" fillId="9" borderId="131" applyNumberFormat="0" applyAlignment="0" applyProtection="0"/>
    <xf numFmtId="0" fontId="3" fillId="24" borderId="133" applyNumberFormat="0" applyFont="0" applyAlignment="0" applyProtection="0"/>
    <xf numFmtId="0" fontId="30" fillId="42" borderId="131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3" fillId="24" borderId="133" applyNumberFormat="0" applyFont="0" applyAlignment="0" applyProtection="0"/>
    <xf numFmtId="0" fontId="18" fillId="9" borderId="132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65" fillId="53" borderId="133" applyNumberForma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65" fillId="53" borderId="133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4" fillId="24" borderId="133" applyNumberFormat="0" applyFont="0" applyAlignment="0" applyProtection="0"/>
    <xf numFmtId="0" fontId="65" fillId="53" borderId="133" applyNumberFormat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28" fillId="51" borderId="131" applyNumberFormat="0" applyAlignment="0" applyProtection="0"/>
    <xf numFmtId="0" fontId="18" fillId="51" borderId="132" applyNumberFormat="0" applyAlignment="0" applyProtection="0"/>
    <xf numFmtId="0" fontId="28" fillId="9" borderId="131" applyNumberFormat="0" applyAlignment="0" applyProtection="0"/>
    <xf numFmtId="0" fontId="30" fillId="42" borderId="131" applyNumberFormat="0" applyAlignment="0" applyProtection="0"/>
    <xf numFmtId="0" fontId="2" fillId="0" borderId="134" applyNumberFormat="0" applyFill="0" applyAlignment="0" applyProtection="0"/>
    <xf numFmtId="0" fontId="65" fillId="53" borderId="133" applyNumberFormat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28" fillId="9" borderId="131" applyNumberFormat="0" applyAlignment="0" applyProtection="0"/>
    <xf numFmtId="0" fontId="65" fillId="53" borderId="133" applyNumberFormat="0" applyAlignment="0" applyProtection="0"/>
    <xf numFmtId="0" fontId="30" fillId="36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30" fillId="42" borderId="131" applyNumberFormat="0" applyAlignment="0" applyProtection="0"/>
    <xf numFmtId="0" fontId="65" fillId="53" borderId="133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3" fillId="24" borderId="133" applyNumberFormat="0" applyFon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4" fillId="24" borderId="133" applyNumberFormat="0" applyFont="0" applyAlignment="0" applyProtection="0"/>
    <xf numFmtId="0" fontId="18" fillId="9" borderId="132" applyNumberFormat="0" applyAlignment="0" applyProtection="0"/>
    <xf numFmtId="0" fontId="18" fillId="51" borderId="132" applyNumberFormat="0" applyAlignment="0" applyProtection="0"/>
    <xf numFmtId="0" fontId="2" fillId="0" borderId="134" applyNumberFormat="0" applyFill="0" applyAlignment="0" applyProtection="0"/>
    <xf numFmtId="0" fontId="18" fillId="9" borderId="132" applyNumberFormat="0" applyAlignment="0" applyProtection="0"/>
    <xf numFmtId="0" fontId="3" fillId="24" borderId="133" applyNumberFormat="0" applyFont="0" applyAlignment="0" applyProtection="0"/>
    <xf numFmtId="0" fontId="30" fillId="36" borderId="131" applyNumberFormat="0" applyAlignment="0" applyProtection="0"/>
    <xf numFmtId="0" fontId="18" fillId="51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28" fillId="51" borderId="131" applyNumberFormat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28" fillId="51" borderId="131" applyNumberFormat="0" applyAlignment="0" applyProtection="0"/>
    <xf numFmtId="0" fontId="4" fillId="24" borderId="133" applyNumberFormat="0" applyFont="0" applyAlignment="0" applyProtection="0"/>
    <xf numFmtId="0" fontId="28" fillId="9" borderId="131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9" borderId="132" applyNumberFormat="0" applyAlignment="0" applyProtection="0"/>
    <xf numFmtId="0" fontId="30" fillId="42" borderId="131" applyNumberFormat="0" applyAlignment="0" applyProtection="0"/>
    <xf numFmtId="0" fontId="65" fillId="53" borderId="133" applyNumberFormat="0" applyAlignment="0" applyProtection="0"/>
    <xf numFmtId="0" fontId="30" fillId="42" borderId="131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0" fillId="9" borderId="131" applyNumberFormat="0" applyAlignment="0" applyProtection="0"/>
    <xf numFmtId="0" fontId="18" fillId="51" borderId="132" applyNumberFormat="0" applyAlignment="0" applyProtection="0"/>
    <xf numFmtId="0" fontId="30" fillId="9" borderId="131" applyNumberFormat="0" applyAlignment="0" applyProtection="0"/>
    <xf numFmtId="0" fontId="2" fillId="0" borderId="134" applyNumberFormat="0" applyFill="0" applyAlignment="0" applyProtection="0"/>
    <xf numFmtId="0" fontId="18" fillId="51" borderId="132" applyNumberFormat="0" applyAlignment="0" applyProtection="0"/>
    <xf numFmtId="0" fontId="30" fillId="42" borderId="131" applyNumberFormat="0" applyAlignment="0" applyProtection="0"/>
    <xf numFmtId="0" fontId="2" fillId="0" borderId="134" applyNumberFormat="0" applyFill="0" applyAlignment="0" applyProtection="0"/>
    <xf numFmtId="0" fontId="30" fillId="42" borderId="131" applyNumberFormat="0" applyAlignment="0" applyProtection="0"/>
    <xf numFmtId="0" fontId="18" fillId="51" borderId="132" applyNumberFormat="0" applyAlignment="0" applyProtection="0"/>
    <xf numFmtId="0" fontId="18" fillId="9" borderId="132" applyNumberFormat="0" applyAlignment="0" applyProtection="0"/>
    <xf numFmtId="0" fontId="18" fillId="9" borderId="132" applyNumberFormat="0" applyAlignment="0" applyProtection="0"/>
    <xf numFmtId="0" fontId="28" fillId="51" borderId="131" applyNumberFormat="0" applyAlignment="0" applyProtection="0"/>
    <xf numFmtId="0" fontId="2" fillId="0" borderId="134" applyNumberFormat="0" applyFill="0" applyAlignment="0" applyProtection="0"/>
  </cellStyleXfs>
  <cellXfs count="693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48" fillId="3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52" fillId="29" borderId="2" xfId="0" applyFont="1" applyFill="1" applyBorder="1" applyAlignment="1">
      <alignment horizontal="left" vertical="center" wrapText="1"/>
    </xf>
    <xf numFmtId="0" fontId="53" fillId="29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57" fillId="29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vertical="center"/>
    </xf>
    <xf numFmtId="0" fontId="52" fillId="33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3" fillId="29" borderId="2" xfId="0" applyFont="1" applyFill="1" applyBorder="1" applyAlignment="1">
      <alignment horizontal="center" vertical="center" wrapText="1"/>
    </xf>
    <xf numFmtId="1" fontId="58" fillId="35" borderId="2" xfId="55" applyNumberFormat="1" applyFont="1" applyFill="1" applyBorder="1" applyAlignment="1">
      <alignment horizontal="center" vertical="center" wrapText="1"/>
    </xf>
    <xf numFmtId="0" fontId="53" fillId="32" borderId="2" xfId="0" applyFont="1" applyFill="1" applyBorder="1" applyAlignment="1">
      <alignment horizontal="center" vertical="center" wrapText="1"/>
    </xf>
    <xf numFmtId="0" fontId="53" fillId="34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3" fillId="32" borderId="1" xfId="0" applyFont="1" applyFill="1" applyBorder="1" applyAlignment="1">
      <alignment horizontal="center" vertical="center" wrapText="1"/>
    </xf>
    <xf numFmtId="0" fontId="53" fillId="34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1" fillId="29" borderId="16" xfId="0" applyFont="1" applyFill="1" applyBorder="1" applyAlignment="1">
      <alignment horizontal="center" vertical="center" wrapText="1"/>
    </xf>
    <xf numFmtId="0" fontId="51" fillId="29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0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52" fillId="29" borderId="18" xfId="0" applyFont="1" applyFill="1" applyBorder="1" applyAlignment="1">
      <alignment horizontal="center" vertical="center" wrapText="1"/>
    </xf>
    <xf numFmtId="0" fontId="52" fillId="29" borderId="18" xfId="0" applyFont="1" applyFill="1" applyBorder="1" applyAlignment="1">
      <alignment horizontal="left" vertical="center" wrapText="1"/>
    </xf>
    <xf numFmtId="0" fontId="48" fillId="30" borderId="18" xfId="0" applyFont="1" applyFill="1" applyBorder="1" applyAlignment="1">
      <alignment horizontal="left" vertical="center" wrapText="1"/>
    </xf>
    <xf numFmtId="0" fontId="52" fillId="33" borderId="18" xfId="0" applyFont="1" applyFill="1" applyBorder="1" applyAlignment="1">
      <alignment horizontal="center" vertical="center" wrapText="1"/>
    </xf>
    <xf numFmtId="0" fontId="52" fillId="32" borderId="18" xfId="0" applyFont="1" applyFill="1" applyBorder="1" applyAlignment="1">
      <alignment horizontal="center" vertical="center" wrapText="1"/>
    </xf>
    <xf numFmtId="0" fontId="52" fillId="32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2" fillId="34" borderId="18" xfId="0" applyFont="1" applyFill="1" applyBorder="1" applyAlignment="1">
      <alignment horizontal="center" vertical="center" wrapText="1"/>
    </xf>
    <xf numFmtId="0" fontId="52" fillId="34" borderId="18" xfId="0" applyFont="1" applyFill="1" applyBorder="1" applyAlignment="1">
      <alignment horizontal="left" vertical="center" wrapText="1"/>
    </xf>
    <xf numFmtId="0" fontId="15" fillId="35" borderId="18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7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56" fillId="0" borderId="0" xfId="0" applyFont="1" applyAlignment="1">
      <alignment vertical="center"/>
    </xf>
    <xf numFmtId="0" fontId="95" fillId="29" borderId="1" xfId="0" applyFont="1" applyFill="1" applyBorder="1" applyAlignment="1">
      <alignment horizontal="left" vertical="center"/>
    </xf>
    <xf numFmtId="0" fontId="95" fillId="32" borderId="1" xfId="0" applyFont="1" applyFill="1" applyBorder="1" applyAlignment="1">
      <alignment horizontal="left" vertical="center"/>
    </xf>
    <xf numFmtId="0" fontId="95" fillId="32" borderId="1" xfId="0" applyFont="1" applyFill="1" applyBorder="1" applyAlignment="1">
      <alignment vertical="center"/>
    </xf>
    <xf numFmtId="0" fontId="96" fillId="29" borderId="1" xfId="0" applyFont="1" applyFill="1" applyBorder="1" applyAlignment="1">
      <alignment horizontal="center" vertical="center" wrapText="1"/>
    </xf>
    <xf numFmtId="0" fontId="96" fillId="29" borderId="2" xfId="0" applyFont="1" applyFill="1" applyBorder="1" applyAlignment="1">
      <alignment horizontal="center" vertical="center" wrapText="1"/>
    </xf>
    <xf numFmtId="0" fontId="12" fillId="87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1" fontId="97" fillId="2" borderId="86" xfId="55" applyNumberFormat="1" applyFont="1" applyFill="1" applyBorder="1" applyAlignment="1">
      <alignment horizontal="center" vertical="center" wrapText="1"/>
    </xf>
    <xf numFmtId="1" fontId="97" fillId="2" borderId="86" xfId="55" applyNumberFormat="1" applyFont="1" applyFill="1" applyBorder="1" applyAlignment="1">
      <alignment horizontal="left" vertical="center" wrapText="1"/>
    </xf>
    <xf numFmtId="44" fontId="99" fillId="3" borderId="86" xfId="55" applyFont="1" applyFill="1" applyBorder="1" applyAlignment="1">
      <alignment horizontal="center" vertical="center" wrapText="1"/>
    </xf>
    <xf numFmtId="166" fontId="98" fillId="3" borderId="86" xfId="0" applyNumberFormat="1" applyFont="1" applyFill="1" applyBorder="1" applyAlignment="1">
      <alignment horizontal="center" vertical="center" wrapText="1"/>
    </xf>
    <xf numFmtId="166" fontId="98" fillId="2" borderId="86" xfId="0" applyNumberFormat="1" applyFont="1" applyFill="1" applyBorder="1" applyAlignment="1">
      <alignment horizontal="center" vertical="center" wrapText="1"/>
    </xf>
    <xf numFmtId="10" fontId="98" fillId="2" borderId="86" xfId="0" applyNumberFormat="1" applyFont="1" applyFill="1" applyBorder="1" applyAlignment="1">
      <alignment horizontal="center" vertical="center" wrapText="1"/>
    </xf>
    <xf numFmtId="44" fontId="98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97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0" fillId="3" borderId="14" xfId="0" applyFont="1" applyFill="1" applyBorder="1" applyAlignment="1">
      <alignment horizontal="center" vertical="center" wrapText="1"/>
    </xf>
    <xf numFmtId="4" fontId="99" fillId="2" borderId="86" xfId="55" applyNumberFormat="1" applyFont="1" applyFill="1" applyBorder="1" applyAlignment="1">
      <alignment horizontal="center" vertical="center" wrapText="1"/>
    </xf>
    <xf numFmtId="4" fontId="101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0" fillId="3" borderId="86" xfId="55" applyNumberFormat="1" applyFont="1" applyFill="1" applyBorder="1" applyAlignment="1">
      <alignment horizontal="center" vertical="center" wrapText="1"/>
    </xf>
    <xf numFmtId="166" fontId="97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02" fillId="88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0" fontId="103" fillId="2" borderId="84" xfId="0" applyFont="1" applyFill="1" applyBorder="1" applyAlignment="1">
      <alignment vertical="center" wrapText="1" shrinkToFit="1"/>
    </xf>
    <xf numFmtId="1" fontId="106" fillId="28" borderId="81" xfId="55" applyNumberFormat="1" applyFont="1" applyFill="1" applyBorder="1" applyAlignment="1">
      <alignment horizontal="center" vertical="center" wrapText="1"/>
    </xf>
    <xf numFmtId="173" fontId="107" fillId="28" borderId="81" xfId="0" applyNumberFormat="1" applyFont="1" applyFill="1" applyBorder="1" applyAlignment="1">
      <alignment horizontal="center" vertical="center" wrapText="1"/>
    </xf>
    <xf numFmtId="1" fontId="104" fillId="2" borderId="84" xfId="55" applyNumberFormat="1" applyFont="1" applyFill="1" applyBorder="1" applyAlignment="1">
      <alignment horizontal="left" vertical="center" wrapText="1"/>
    </xf>
    <xf numFmtId="44" fontId="105" fillId="2" borderId="84" xfId="55" applyFont="1" applyFill="1" applyBorder="1" applyAlignment="1">
      <alignment horizontal="left" vertical="center" wrapText="1"/>
    </xf>
    <xf numFmtId="166" fontId="105" fillId="3" borderId="84" xfId="0" applyNumberFormat="1" applyFont="1" applyFill="1" applyBorder="1" applyAlignment="1">
      <alignment horizontal="center" vertical="center" wrapText="1"/>
    </xf>
    <xf numFmtId="10" fontId="105" fillId="2" borderId="84" xfId="0" applyNumberFormat="1" applyFont="1" applyFill="1" applyBorder="1" applyAlignment="1">
      <alignment horizontal="center" vertical="center" wrapText="1"/>
    </xf>
    <xf numFmtId="166" fontId="105" fillId="2" borderId="84" xfId="0" applyNumberFormat="1" applyFont="1" applyFill="1" applyBorder="1" applyAlignment="1">
      <alignment horizontal="center" vertical="center" wrapText="1"/>
    </xf>
    <xf numFmtId="166" fontId="105" fillId="2" borderId="85" xfId="0" applyNumberFormat="1" applyFont="1" applyFill="1" applyBorder="1" applyAlignment="1">
      <alignment horizontal="center" vertical="center" wrapText="1"/>
    </xf>
    <xf numFmtId="0" fontId="104" fillId="2" borderId="84" xfId="0" applyFont="1" applyFill="1" applyBorder="1" applyAlignment="1">
      <alignment horizontal="center" vertical="center" wrapText="1"/>
    </xf>
    <xf numFmtId="0" fontId="53" fillId="29" borderId="84" xfId="0" applyFont="1" applyFill="1" applyBorder="1" applyAlignment="1">
      <alignment horizontal="center" vertical="center" wrapText="1"/>
    </xf>
    <xf numFmtId="0" fontId="108" fillId="0" borderId="84" xfId="0" applyFont="1" applyBorder="1"/>
    <xf numFmtId="0" fontId="109" fillId="88" borderId="81" xfId="0" applyFont="1" applyFill="1" applyBorder="1" applyAlignment="1">
      <alignment horizontal="center" vertical="center" wrapText="1"/>
    </xf>
    <xf numFmtId="0" fontId="109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08" fillId="0" borderId="84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57" fillId="29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7" fillId="32" borderId="1" xfId="0" applyFont="1" applyFill="1" applyBorder="1" applyAlignment="1">
      <alignment horizontal="left" vertical="center" wrapText="1"/>
    </xf>
    <xf numFmtId="0" fontId="57" fillId="3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7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3" fillId="29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3" fillId="29" borderId="1" xfId="0" applyNumberFormat="1" applyFont="1" applyFill="1" applyBorder="1" applyAlignment="1">
      <alignment horizontal="center" vertical="center" wrapText="1"/>
    </xf>
    <xf numFmtId="1" fontId="53" fillId="29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0" fontId="57" fillId="29" borderId="14" xfId="0" applyFont="1" applyFill="1" applyBorder="1" applyAlignment="1">
      <alignment horizontal="left" vertical="center" wrapText="1"/>
    </xf>
    <xf numFmtId="0" fontId="57" fillId="29" borderId="97" xfId="0" applyFont="1" applyFill="1" applyBorder="1" applyAlignment="1">
      <alignment horizontal="left" vertical="center" wrapText="1"/>
    </xf>
    <xf numFmtId="0" fontId="57" fillId="32" borderId="14" xfId="0" applyFont="1" applyFill="1" applyBorder="1" applyAlignment="1">
      <alignment horizontal="left" vertical="center" wrapText="1"/>
    </xf>
    <xf numFmtId="0" fontId="57" fillId="32" borderId="97" xfId="0" applyFont="1" applyFill="1" applyBorder="1" applyAlignment="1">
      <alignment horizontal="left" vertical="center" wrapText="1"/>
    </xf>
    <xf numFmtId="0" fontId="57" fillId="32" borderId="97" xfId="0" applyFont="1" applyFill="1" applyBorder="1" applyAlignment="1">
      <alignment vertical="center" wrapText="1"/>
    </xf>
    <xf numFmtId="0" fontId="53" fillId="29" borderId="93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3" fillId="3" borderId="97" xfId="0" applyFont="1" applyFill="1" applyBorder="1" applyAlignment="1">
      <alignment vertical="center" wrapText="1"/>
    </xf>
    <xf numFmtId="0" fontId="13" fillId="0" borderId="93" xfId="0" applyFont="1" applyBorder="1" applyAlignment="1">
      <alignment horizontal="center" wrapText="1"/>
    </xf>
    <xf numFmtId="0" fontId="57" fillId="29" borderId="14" xfId="0" applyFont="1" applyFill="1" applyBorder="1" applyAlignment="1">
      <alignment horizontal="left" vertical="center"/>
    </xf>
    <xf numFmtId="0" fontId="57" fillId="29" borderId="97" xfId="0" applyFont="1" applyFill="1" applyBorder="1" applyAlignment="1">
      <alignment horizontal="left" vertical="center"/>
    </xf>
    <xf numFmtId="0" fontId="57" fillId="32" borderId="14" xfId="0" applyFont="1" applyFill="1" applyBorder="1" applyAlignment="1">
      <alignment horizontal="left" vertical="center"/>
    </xf>
    <xf numFmtId="0" fontId="57" fillId="32" borderId="97" xfId="0" applyFont="1" applyFill="1" applyBorder="1" applyAlignment="1">
      <alignment horizontal="left" vertical="center"/>
    </xf>
    <xf numFmtId="0" fontId="57" fillId="32" borderId="97" xfId="0" applyFont="1" applyFill="1" applyBorder="1" applyAlignment="1">
      <alignment vertical="center"/>
    </xf>
    <xf numFmtId="0" fontId="13" fillId="0" borderId="2" xfId="5" applyFont="1" applyBorder="1" applyAlignment="1">
      <alignment horizontal="center" vertical="center" wrapText="1" readingOrder="1"/>
    </xf>
    <xf numFmtId="0" fontId="13" fillId="0" borderId="93" xfId="5" applyFont="1" applyBorder="1" applyAlignment="1">
      <alignment horizontal="center" vertical="center" wrapText="1" shrinkToFi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 wrapText="1"/>
    </xf>
    <xf numFmtId="0" fontId="13" fillId="2" borderId="93" xfId="0" applyFont="1" applyFill="1" applyBorder="1" applyAlignment="1">
      <alignment horizontal="center" vertical="center" wrapText="1" shrinkToFit="1"/>
    </xf>
    <xf numFmtId="0" fontId="13" fillId="3" borderId="93" xfId="0" applyFont="1" applyFill="1" applyBorder="1" applyAlignment="1">
      <alignment horizontal="center" vertical="center" wrapText="1" shrinkToFit="1"/>
    </xf>
    <xf numFmtId="0" fontId="13" fillId="0" borderId="97" xfId="0" applyFont="1" applyBorder="1" applyAlignment="1">
      <alignment vertical="center" wrapText="1"/>
    </xf>
    <xf numFmtId="0" fontId="110" fillId="0" borderId="84" xfId="0" applyFont="1" applyBorder="1" applyAlignment="1">
      <alignment vertical="center" wrapText="1" shrinkToFit="1"/>
    </xf>
    <xf numFmtId="0" fontId="111" fillId="3" borderId="84" xfId="0" applyFont="1" applyFill="1" applyBorder="1" applyAlignment="1">
      <alignment horizontal="center" vertical="center" wrapText="1"/>
    </xf>
    <xf numFmtId="1" fontId="110" fillId="3" borderId="2" xfId="55" applyNumberFormat="1" applyFont="1" applyFill="1" applyBorder="1" applyAlignment="1">
      <alignment horizontal="center" vertical="center" wrapText="1"/>
    </xf>
    <xf numFmtId="4" fontId="112" fillId="2" borderId="84" xfId="55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left" vertical="center" wrapText="1"/>
    </xf>
    <xf numFmtId="44" fontId="114" fillId="2" borderId="84" xfId="55" applyFont="1" applyFill="1" applyBorder="1" applyAlignment="1">
      <alignment horizontal="left" vertical="center" wrapText="1"/>
    </xf>
    <xf numFmtId="44" fontId="115" fillId="3" borderId="84" xfId="55" applyFont="1" applyFill="1" applyBorder="1" applyAlignment="1">
      <alignment horizontal="center" vertical="center" wrapText="1"/>
    </xf>
    <xf numFmtId="166" fontId="114" fillId="2" borderId="84" xfId="0" applyNumberFormat="1" applyFont="1" applyFill="1" applyBorder="1" applyAlignment="1">
      <alignment horizontal="center" vertical="center" wrapText="1"/>
    </xf>
    <xf numFmtId="10" fontId="114" fillId="2" borderId="84" xfId="0" applyNumberFormat="1" applyFont="1" applyFill="1" applyBorder="1" applyAlignment="1">
      <alignment horizontal="center" vertical="center" wrapText="1"/>
    </xf>
    <xf numFmtId="166" fontId="114" fillId="2" borderId="97" xfId="0" applyNumberFormat="1" applyFont="1" applyFill="1" applyBorder="1" applyAlignment="1">
      <alignment horizontal="center" vertical="center" wrapText="1"/>
    </xf>
    <xf numFmtId="0" fontId="110" fillId="0" borderId="84" xfId="0" applyFont="1" applyBorder="1" applyAlignment="1">
      <alignment horizontal="center" vertical="center" wrapText="1" shrinkToFit="1"/>
    </xf>
    <xf numFmtId="4" fontId="38" fillId="2" borderId="84" xfId="55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0" fillId="3" borderId="84" xfId="0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center" vertical="center" wrapText="1"/>
    </xf>
    <xf numFmtId="44" fontId="114" fillId="0" borderId="84" xfId="55" applyFont="1" applyFill="1" applyBorder="1" applyAlignment="1">
      <alignment horizontal="left" vertical="center" wrapText="1"/>
    </xf>
    <xf numFmtId="44" fontId="115" fillId="0" borderId="84" xfId="55" applyFont="1" applyFill="1" applyBorder="1" applyAlignment="1">
      <alignment horizontal="center" vertical="center" wrapText="1"/>
    </xf>
    <xf numFmtId="166" fontId="114" fillId="0" borderId="84" xfId="0" applyNumberFormat="1" applyFont="1" applyBorder="1" applyAlignment="1">
      <alignment horizontal="center" vertical="center" wrapText="1"/>
    </xf>
    <xf numFmtId="166" fontId="114" fillId="0" borderId="2" xfId="0" applyNumberFormat="1" applyFont="1" applyBorder="1" applyAlignment="1">
      <alignment horizontal="center" vertical="center" wrapText="1"/>
    </xf>
    <xf numFmtId="0" fontId="113" fillId="0" borderId="2" xfId="0" applyFont="1" applyBorder="1" applyAlignment="1">
      <alignment horizontal="center" vertical="center" wrapText="1"/>
    </xf>
    <xf numFmtId="0" fontId="108" fillId="0" borderId="84" xfId="0" applyFont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0" fontId="114" fillId="2" borderId="84" xfId="0" applyFont="1" applyFill="1" applyBorder="1" applyAlignment="1">
      <alignment horizontal="center" vertical="center" wrapText="1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3" fillId="0" borderId="84" xfId="0" applyFont="1" applyBorder="1" applyAlignment="1">
      <alignment vertical="center" wrapText="1"/>
    </xf>
    <xf numFmtId="0" fontId="14" fillId="87" borderId="88" xfId="0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98" fillId="0" borderId="86" xfId="55" applyFont="1" applyFill="1" applyBorder="1" applyAlignment="1">
      <alignment horizontal="left" vertical="center" wrapText="1"/>
    </xf>
    <xf numFmtId="166" fontId="98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10" fillId="3" borderId="84" xfId="0" applyNumberFormat="1" applyFont="1" applyFill="1" applyBorder="1" applyAlignment="1">
      <alignment horizontal="center" vertical="center" wrapText="1"/>
    </xf>
    <xf numFmtId="0" fontId="113" fillId="0" borderId="97" xfId="0" applyFont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166" fontId="114" fillId="3" borderId="2" xfId="0" applyNumberFormat="1" applyFont="1" applyFill="1" applyBorder="1" applyAlignment="1">
      <alignment horizontal="center" vertical="center" wrapText="1"/>
    </xf>
    <xf numFmtId="0" fontId="113" fillId="3" borderId="2" xfId="0" applyFont="1" applyFill="1" applyBorder="1" applyAlignment="1">
      <alignment horizontal="center" vertical="center" wrapText="1"/>
    </xf>
    <xf numFmtId="0" fontId="116" fillId="88" borderId="81" xfId="0" applyFont="1" applyFill="1" applyBorder="1" applyAlignment="1">
      <alignment horizontal="center" vertical="center" wrapText="1"/>
    </xf>
    <xf numFmtId="1" fontId="117" fillId="28" borderId="81" xfId="55" applyNumberFormat="1" applyFont="1" applyFill="1" applyBorder="1" applyAlignment="1">
      <alignment horizontal="center" vertical="center" wrapText="1"/>
    </xf>
    <xf numFmtId="173" fontId="118" fillId="28" borderId="81" xfId="0" applyNumberFormat="1" applyFont="1" applyFill="1" applyBorder="1" applyAlignment="1">
      <alignment horizontal="center" vertical="center" wrapText="1"/>
    </xf>
    <xf numFmtId="1" fontId="113" fillId="2" borderId="94" xfId="55" applyNumberFormat="1" applyFont="1" applyFill="1" applyBorder="1" applyAlignment="1">
      <alignment horizontal="center" vertical="center" wrapText="1"/>
    </xf>
    <xf numFmtId="44" fontId="115" fillId="87" borderId="84" xfId="55" applyFont="1" applyFill="1" applyBorder="1" applyAlignment="1">
      <alignment horizontal="center" vertical="center" wrapText="1"/>
    </xf>
    <xf numFmtId="166" fontId="114" fillId="3" borderId="84" xfId="0" applyNumberFormat="1" applyFont="1" applyFill="1" applyBorder="1" applyAlignment="1">
      <alignment horizontal="center" vertical="center" wrapText="1"/>
    </xf>
    <xf numFmtId="166" fontId="114" fillId="87" borderId="84" xfId="0" applyNumberFormat="1" applyFont="1" applyFill="1" applyBorder="1" applyAlignment="1">
      <alignment horizontal="center" vertical="center" wrapText="1"/>
    </xf>
    <xf numFmtId="0" fontId="113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1" fillId="3" borderId="14" xfId="0" applyFont="1" applyFill="1" applyBorder="1" applyAlignment="1">
      <alignment horizontal="center" vertical="center" wrapText="1"/>
    </xf>
    <xf numFmtId="1" fontId="111" fillId="3" borderId="84" xfId="55" applyNumberFormat="1" applyFont="1" applyFill="1" applyBorder="1" applyAlignment="1">
      <alignment horizontal="center" vertical="center" wrapText="1"/>
    </xf>
    <xf numFmtId="44" fontId="11" fillId="87" borderId="87" xfId="55" applyFont="1" applyFill="1" applyBorder="1" applyAlignment="1">
      <alignment horizontal="center" vertical="center" wrapText="1"/>
    </xf>
    <xf numFmtId="166" fontId="14" fillId="87" borderId="86" xfId="0" applyNumberFormat="1" applyFont="1" applyFill="1" applyBorder="1" applyAlignment="1">
      <alignment horizontal="center" vertical="center" wrapText="1"/>
    </xf>
    <xf numFmtId="4" fontId="111" fillId="2" borderId="84" xfId="55" applyNumberFormat="1" applyFont="1" applyFill="1" applyBorder="1" applyAlignment="1">
      <alignment horizontal="center" vertical="center" wrapText="1"/>
    </xf>
    <xf numFmtId="0" fontId="110" fillId="3" borderId="84" xfId="0" applyFont="1" applyFill="1" applyBorder="1" applyAlignment="1">
      <alignment vertical="center" wrapText="1" shrinkToFit="1"/>
    </xf>
    <xf numFmtId="1" fontId="113" fillId="3" borderId="84" xfId="55" applyNumberFormat="1" applyFont="1" applyFill="1" applyBorder="1" applyAlignment="1">
      <alignment horizontal="left" vertical="center" wrapText="1"/>
    </xf>
    <xf numFmtId="44" fontId="114" fillId="3" borderId="84" xfId="55" applyFont="1" applyFill="1" applyBorder="1" applyAlignment="1">
      <alignment horizontal="left" vertical="center" wrapText="1"/>
    </xf>
    <xf numFmtId="10" fontId="114" fillId="3" borderId="84" xfId="0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10" fillId="3" borderId="85" xfId="0" applyFont="1" applyFill="1" applyBorder="1" applyAlignment="1">
      <alignment horizontal="center" vertical="center" wrapText="1"/>
    </xf>
    <xf numFmtId="4" fontId="111" fillId="2" borderId="84" xfId="0" applyNumberFormat="1" applyFont="1" applyFill="1" applyBorder="1" applyAlignment="1">
      <alignment horizontal="center" vertical="center"/>
    </xf>
    <xf numFmtId="0" fontId="113" fillId="0" borderId="85" xfId="0" applyFont="1" applyBorder="1" applyAlignment="1">
      <alignment horizontal="center" vertical="center" wrapText="1"/>
    </xf>
    <xf numFmtId="0" fontId="113" fillId="3" borderId="85" xfId="0" applyFont="1" applyFill="1" applyBorder="1" applyAlignment="1">
      <alignment horizontal="center" vertical="center" wrapText="1"/>
    </xf>
    <xf numFmtId="0" fontId="110" fillId="3" borderId="94" xfId="0" applyFont="1" applyFill="1" applyBorder="1" applyAlignment="1">
      <alignment horizontal="center" vertical="center" wrapText="1"/>
    </xf>
    <xf numFmtId="4" fontId="115" fillId="2" borderId="84" xfId="55" applyNumberFormat="1" applyFont="1" applyFill="1" applyBorder="1" applyAlignment="1">
      <alignment horizontal="center" vertical="center" wrapText="1"/>
    </xf>
    <xf numFmtId="44" fontId="110" fillId="0" borderId="2" xfId="55" applyFont="1" applyFill="1" applyBorder="1" applyAlignment="1">
      <alignment horizontal="center" vertical="center" wrapText="1"/>
    </xf>
    <xf numFmtId="166" fontId="110" fillId="0" borderId="2" xfId="0" applyNumberFormat="1" applyFont="1" applyBorder="1" applyAlignment="1">
      <alignment horizontal="center" vertical="center" wrapText="1"/>
    </xf>
    <xf numFmtId="0" fontId="111" fillId="0" borderId="2" xfId="0" applyFont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66" fontId="113" fillId="3" borderId="2" xfId="0" applyNumberFormat="1" applyFont="1" applyFill="1" applyBorder="1" applyAlignment="1">
      <alignment horizontal="center" vertical="center" wrapText="1"/>
    </xf>
    <xf numFmtId="0" fontId="113" fillId="3" borderId="97" xfId="0" applyFont="1" applyFill="1" applyBorder="1" applyAlignment="1">
      <alignment horizontal="center" vertical="center" wrapText="1"/>
    </xf>
    <xf numFmtId="0" fontId="57" fillId="29" borderId="84" xfId="0" applyFont="1" applyFill="1" applyBorder="1" applyAlignment="1">
      <alignment horizontal="left" vertical="center"/>
    </xf>
    <xf numFmtId="0" fontId="57" fillId="32" borderId="84" xfId="0" applyFont="1" applyFill="1" applyBorder="1" applyAlignment="1">
      <alignment horizontal="left" vertical="center"/>
    </xf>
    <xf numFmtId="0" fontId="57" fillId="32" borderId="84" xfId="0" applyFont="1" applyFill="1" applyBorder="1" applyAlignment="1">
      <alignment vertical="center"/>
    </xf>
    <xf numFmtId="1" fontId="58" fillId="35" borderId="84" xfId="55" applyNumberFormat="1" applyFont="1" applyFill="1" applyBorder="1" applyAlignment="1">
      <alignment horizontal="center" vertical="center" wrapText="1"/>
    </xf>
    <xf numFmtId="1" fontId="58" fillId="35" borderId="97" xfId="55" applyNumberFormat="1" applyFont="1" applyFill="1" applyBorder="1" applyAlignment="1">
      <alignment horizontal="center" vertical="center" wrapText="1"/>
    </xf>
    <xf numFmtId="1" fontId="58" fillId="35" borderId="14" xfId="55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1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left" vertical="center" wrapText="1"/>
    </xf>
    <xf numFmtId="0" fontId="13" fillId="0" borderId="84" xfId="0" applyFont="1" applyBorder="1" applyAlignment="1">
      <alignment horizontal="left" vertical="center" wrapText="1" shrinkToFit="1"/>
    </xf>
    <xf numFmtId="0" fontId="13" fillId="3" borderId="84" xfId="0" applyFont="1" applyFill="1" applyBorder="1" applyAlignment="1">
      <alignment horizontal="left" vertical="center" wrapText="1"/>
    </xf>
    <xf numFmtId="0" fontId="12" fillId="0" borderId="84" xfId="0" applyFont="1" applyBorder="1" applyAlignment="1">
      <alignment vertical="center" wrapText="1"/>
    </xf>
    <xf numFmtId="2" fontId="10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vertical="center" wrapText="1" shrinkToFit="1"/>
    </xf>
    <xf numFmtId="2" fontId="10" fillId="2" borderId="0" xfId="0" applyNumberFormat="1" applyFont="1" applyFill="1" applyAlignment="1">
      <alignment horizontal="center" vertical="center" wrapText="1" shrinkToFit="1"/>
    </xf>
    <xf numFmtId="2" fontId="10" fillId="2" borderId="0" xfId="0" applyNumberFormat="1" applyFont="1" applyFill="1" applyAlignment="1">
      <alignment horizontal="center" vertical="center"/>
    </xf>
    <xf numFmtId="2" fontId="37" fillId="2" borderId="0" xfId="55" applyNumberFormat="1" applyFont="1" applyFill="1" applyAlignment="1">
      <alignment horizontal="center" vertical="center"/>
    </xf>
    <xf numFmtId="2" fontId="37" fillId="2" borderId="0" xfId="0" applyNumberFormat="1" applyFont="1" applyFill="1" applyAlignment="1">
      <alignment vertical="center"/>
    </xf>
    <xf numFmtId="0" fontId="119" fillId="2" borderId="0" xfId="0" applyFont="1" applyFill="1" applyAlignment="1">
      <alignment vertical="center"/>
    </xf>
    <xf numFmtId="1" fontId="113" fillId="2" borderId="99" xfId="55" applyNumberFormat="1" applyFont="1" applyFill="1" applyBorder="1" applyAlignment="1">
      <alignment horizontal="center" vertical="center" wrapText="1"/>
    </xf>
    <xf numFmtId="0" fontId="110" fillId="2" borderId="84" xfId="0" applyFont="1" applyFill="1" applyBorder="1" applyAlignment="1">
      <alignment vertical="center" wrapText="1" shrinkToFit="1"/>
    </xf>
    <xf numFmtId="0" fontId="120" fillId="88" borderId="81" xfId="0" applyFont="1" applyFill="1" applyBorder="1" applyAlignment="1">
      <alignment horizontal="center" vertical="center" wrapText="1"/>
    </xf>
    <xf numFmtId="0" fontId="110" fillId="3" borderId="100" xfId="0" applyFont="1" applyFill="1" applyBorder="1" applyAlignment="1">
      <alignment horizontal="center" vertical="center" wrapText="1"/>
    </xf>
    <xf numFmtId="0" fontId="110" fillId="3" borderId="103" xfId="0" applyFont="1" applyFill="1" applyBorder="1" applyAlignment="1">
      <alignment horizontal="center" vertical="center" wrapText="1"/>
    </xf>
    <xf numFmtId="1" fontId="113" fillId="2" borderId="102" xfId="55" applyNumberFormat="1" applyFont="1" applyFill="1" applyBorder="1" applyAlignment="1">
      <alignment horizontal="center" vertical="center" wrapText="1"/>
    </xf>
    <xf numFmtId="1" fontId="113" fillId="2" borderId="101" xfId="55" applyNumberFormat="1" applyFont="1" applyFill="1" applyBorder="1" applyAlignment="1">
      <alignment horizontal="center" vertical="center" wrapText="1"/>
    </xf>
    <xf numFmtId="1" fontId="113" fillId="2" borderId="100" xfId="55" applyNumberFormat="1" applyFont="1" applyFill="1" applyBorder="1" applyAlignment="1">
      <alignment horizontal="center" vertical="center" wrapText="1"/>
    </xf>
    <xf numFmtId="0" fontId="110" fillId="0" borderId="100" xfId="0" applyFont="1" applyBorder="1" applyAlignment="1">
      <alignment vertical="center" wrapText="1" shrinkToFit="1"/>
    </xf>
    <xf numFmtId="0" fontId="12" fillId="3" borderId="84" xfId="0" applyFont="1" applyFill="1" applyBorder="1" applyAlignment="1">
      <alignment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10" fillId="3" borderId="100" xfId="0" applyFont="1" applyFill="1" applyBorder="1" applyAlignment="1">
      <alignment vertical="center" wrapText="1" shrinkToFi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110" fillId="3" borderId="105" xfId="0" applyFont="1" applyFill="1" applyBorder="1" applyAlignment="1">
      <alignment horizontal="center" vertical="center" wrapText="1"/>
    </xf>
    <xf numFmtId="1" fontId="113" fillId="0" borderId="84" xfId="55" applyNumberFormat="1" applyFont="1" applyFill="1" applyBorder="1" applyAlignment="1">
      <alignment horizontal="left" vertical="center" wrapText="1"/>
    </xf>
    <xf numFmtId="166" fontId="113" fillId="3" borderId="105" xfId="0" applyNumberFormat="1" applyFont="1" applyFill="1" applyBorder="1" applyAlignment="1">
      <alignment horizontal="center" vertical="center" wrapText="1"/>
    </xf>
    <xf numFmtId="0" fontId="113" fillId="0" borderId="105" xfId="0" applyFont="1" applyBorder="1" applyAlignment="1">
      <alignment horizontal="center" vertical="center" wrapText="1"/>
    </xf>
    <xf numFmtId="0" fontId="12" fillId="26" borderId="0" xfId="0" applyFont="1" applyFill="1" applyAlignment="1">
      <alignment vertical="center" wrapText="1"/>
    </xf>
    <xf numFmtId="0" fontId="110" fillId="3" borderId="84" xfId="0" applyFont="1" applyFill="1" applyBorder="1" applyAlignment="1">
      <alignment vertical="center" wrapText="1"/>
    </xf>
    <xf numFmtId="44" fontId="113" fillId="3" borderId="2" xfId="55" applyFont="1" applyFill="1" applyBorder="1" applyAlignment="1">
      <alignment horizontal="center" vertical="center" wrapText="1"/>
    </xf>
    <xf numFmtId="44" fontId="112" fillId="3" borderId="2" xfId="55" applyFont="1" applyFill="1" applyBorder="1" applyAlignment="1">
      <alignment horizontal="center" vertical="center" wrapText="1"/>
    </xf>
    <xf numFmtId="166" fontId="113" fillId="3" borderId="14" xfId="0" applyNumberFormat="1" applyFont="1" applyFill="1" applyBorder="1" applyAlignment="1">
      <alignment horizontal="center" vertical="center" wrapText="1"/>
    </xf>
    <xf numFmtId="0" fontId="113" fillId="3" borderId="10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/>
    </xf>
    <xf numFmtId="0" fontId="13" fillId="3" borderId="99" xfId="0" applyFont="1" applyFill="1" applyBorder="1" applyAlignment="1">
      <alignment wrapText="1"/>
    </xf>
    <xf numFmtId="0" fontId="13" fillId="3" borderId="93" xfId="0" applyFont="1" applyFill="1" applyBorder="1" applyAlignment="1">
      <alignment horizontal="center" wrapText="1"/>
    </xf>
    <xf numFmtId="0" fontId="13" fillId="3" borderId="0" xfId="0" applyFont="1" applyFill="1" applyAlignment="1">
      <alignment wrapText="1"/>
    </xf>
    <xf numFmtId="0" fontId="32" fillId="3" borderId="0" xfId="0" applyFont="1" applyFill="1" applyAlignment="1">
      <alignment vertical="center" wrapText="1"/>
    </xf>
    <xf numFmtId="4" fontId="121" fillId="2" borderId="84" xfId="0" applyNumberFormat="1" applyFont="1" applyFill="1" applyBorder="1" applyAlignment="1">
      <alignment horizontal="center" vertical="center" wrapText="1"/>
    </xf>
    <xf numFmtId="44" fontId="114" fillId="3" borderId="104" xfId="55" applyFont="1" applyFill="1" applyBorder="1" applyAlignment="1">
      <alignment horizontal="left" vertical="center" wrapText="1"/>
    </xf>
    <xf numFmtId="44" fontId="115" fillId="3" borderId="104" xfId="55" applyFont="1" applyFill="1" applyBorder="1" applyAlignment="1">
      <alignment horizontal="center" vertical="center" wrapText="1"/>
    </xf>
    <xf numFmtId="166" fontId="114" fillId="3" borderId="104" xfId="0" applyNumberFormat="1" applyFont="1" applyFill="1" applyBorder="1" applyAlignment="1">
      <alignment horizontal="center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0" fontId="110" fillId="3" borderId="84" xfId="752" applyFont="1" applyFill="1" applyBorder="1" applyAlignment="1">
      <alignment vertical="center" wrapText="1" shrinkToFit="1"/>
    </xf>
    <xf numFmtId="1" fontId="114" fillId="2" borderId="84" xfId="55" applyNumberFormat="1" applyFont="1" applyFill="1" applyBorder="1" applyAlignment="1">
      <alignment horizontal="center" vertical="center" wrapText="1"/>
    </xf>
    <xf numFmtId="4" fontId="38" fillId="3" borderId="84" xfId="55" applyNumberFormat="1" applyFont="1" applyFill="1" applyBorder="1" applyAlignment="1">
      <alignment horizontal="center" vertical="center" wrapText="1"/>
    </xf>
    <xf numFmtId="166" fontId="114" fillId="2" borderId="105" xfId="0" applyNumberFormat="1" applyFont="1" applyFill="1" applyBorder="1" applyAlignment="1">
      <alignment horizontal="center" vertical="center" wrapText="1"/>
    </xf>
    <xf numFmtId="0" fontId="113" fillId="2" borderId="105" xfId="0" applyFont="1" applyFill="1" applyBorder="1" applyAlignment="1">
      <alignment horizontal="center" vertical="center" wrapText="1"/>
    </xf>
    <xf numFmtId="1" fontId="113" fillId="2" borderId="109" xfId="55" applyNumberFormat="1" applyFont="1" applyFill="1" applyBorder="1" applyAlignment="1">
      <alignment horizontal="left" vertical="center" wrapText="1"/>
    </xf>
    <xf numFmtId="44" fontId="114" fillId="0" borderId="109" xfId="55" applyFont="1" applyFill="1" applyBorder="1" applyAlignment="1">
      <alignment horizontal="left" vertical="center" wrapText="1"/>
    </xf>
    <xf numFmtId="44" fontId="115" fillId="0" borderId="109" xfId="55" applyFont="1" applyFill="1" applyBorder="1" applyAlignment="1">
      <alignment horizontal="center" vertical="center" wrapText="1"/>
    </xf>
    <xf numFmtId="166" fontId="114" fillId="0" borderId="109" xfId="0" applyNumberFormat="1" applyFont="1" applyBorder="1" applyAlignment="1">
      <alignment horizontal="center" vertical="center" wrapText="1"/>
    </xf>
    <xf numFmtId="10" fontId="114" fillId="2" borderId="109" xfId="0" applyNumberFormat="1" applyFont="1" applyFill="1" applyBorder="1" applyAlignment="1">
      <alignment horizontal="center" vertical="center" wrapText="1"/>
    </xf>
    <xf numFmtId="166" fontId="114" fillId="2" borderId="109" xfId="0" applyNumberFormat="1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14" fillId="2" borderId="10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110" fillId="3" borderId="1" xfId="0" applyFont="1" applyFill="1" applyBorder="1" applyAlignment="1">
      <alignment horizontal="center" vertical="center" wrapText="1"/>
    </xf>
    <xf numFmtId="1" fontId="113" fillId="2" borderId="1" xfId="55" applyNumberFormat="1" applyFont="1" applyFill="1" applyBorder="1" applyAlignment="1">
      <alignment horizontal="center" vertical="center" wrapText="1"/>
    </xf>
    <xf numFmtId="1" fontId="113" fillId="3" borderId="1" xfId="55" applyNumberFormat="1" applyFont="1" applyFill="1" applyBorder="1" applyAlignment="1">
      <alignment horizontal="left" vertical="center" wrapText="1"/>
    </xf>
    <xf numFmtId="44" fontId="114" fillId="3" borderId="1" xfId="55" applyFont="1" applyFill="1" applyBorder="1" applyAlignment="1">
      <alignment horizontal="left" vertical="center" wrapText="1"/>
    </xf>
    <xf numFmtId="44" fontId="115" fillId="3" borderId="1" xfId="55" applyFont="1" applyFill="1" applyBorder="1" applyAlignment="1">
      <alignment horizontal="center" vertical="center" wrapText="1"/>
    </xf>
    <xf numFmtId="166" fontId="114" fillId="3" borderId="1" xfId="0" applyNumberFormat="1" applyFont="1" applyFill="1" applyBorder="1" applyAlignment="1">
      <alignment horizontal="center" vertical="center" wrapText="1"/>
    </xf>
    <xf numFmtId="10" fontId="114" fillId="3" borderId="1" xfId="0" applyNumberFormat="1" applyFont="1" applyFill="1" applyBorder="1" applyAlignment="1">
      <alignment horizontal="center" vertical="center" wrapText="1"/>
    </xf>
    <xf numFmtId="166" fontId="114" fillId="2" borderId="1" xfId="0" applyNumberFormat="1" applyFont="1" applyFill="1" applyBorder="1" applyAlignment="1">
      <alignment horizontal="center" vertical="center" wrapText="1"/>
    </xf>
    <xf numFmtId="0" fontId="110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10" fillId="0" borderId="1" xfId="0" applyFont="1" applyBorder="1" applyAlignment="1">
      <alignment vertical="center" wrapText="1" shrinkToFit="1"/>
    </xf>
    <xf numFmtId="0" fontId="110" fillId="3" borderId="88" xfId="0" applyFont="1" applyFill="1" applyBorder="1" applyAlignment="1">
      <alignment horizontal="center" vertical="center" wrapText="1"/>
    </xf>
    <xf numFmtId="1" fontId="113" fillId="2" borderId="1" xfId="55" applyNumberFormat="1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left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166" fontId="113" fillId="3" borderId="1" xfId="0" applyNumberFormat="1" applyFont="1" applyFill="1" applyBorder="1" applyAlignment="1">
      <alignment horizontal="center" vertical="center" wrapText="1"/>
    </xf>
    <xf numFmtId="0" fontId="113" fillId="3" borderId="88" xfId="0" applyFont="1" applyFill="1" applyBorder="1" applyAlignment="1">
      <alignment horizontal="center" vertical="center" wrapText="1"/>
    </xf>
    <xf numFmtId="0" fontId="33" fillId="27" borderId="110" xfId="0" applyFont="1" applyFill="1" applyBorder="1" applyAlignment="1">
      <alignment vertical="center" shrinkToFit="1"/>
    </xf>
    <xf numFmtId="0" fontId="13" fillId="3" borderId="8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left" vertical="center" wrapText="1"/>
    </xf>
    <xf numFmtId="0" fontId="111" fillId="3" borderId="1" xfId="0" applyFont="1" applyFill="1" applyBorder="1" applyAlignment="1">
      <alignment horizontal="center" vertical="center" wrapText="1"/>
    </xf>
    <xf numFmtId="4" fontId="111" fillId="2" borderId="1" xfId="0" applyNumberFormat="1" applyFont="1" applyFill="1" applyBorder="1" applyAlignment="1">
      <alignment horizontal="center" vertical="center"/>
    </xf>
    <xf numFmtId="0" fontId="113" fillId="0" borderId="88" xfId="0" applyFont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5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38" fillId="2" borderId="1" xfId="0" applyNumberFormat="1" applyFont="1" applyFill="1" applyBorder="1" applyAlignment="1">
      <alignment horizontal="center" vertical="center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0" borderId="88" xfId="0" applyFont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9" fontId="13" fillId="3" borderId="2" xfId="6165" applyFont="1" applyFill="1" applyBorder="1" applyAlignment="1">
      <alignment horizontal="center" vertical="center" wrapText="1"/>
    </xf>
    <xf numFmtId="9" fontId="38" fillId="3" borderId="2" xfId="6165" applyFont="1" applyFill="1" applyBorder="1" applyAlignment="1">
      <alignment horizontal="center" vertical="center" wrapText="1"/>
    </xf>
    <xf numFmtId="9" fontId="13" fillId="3" borderId="86" xfId="6165" applyFont="1" applyFill="1" applyBorder="1" applyAlignment="1">
      <alignment vertical="center" wrapText="1" shrinkToFit="1"/>
    </xf>
    <xf numFmtId="9" fontId="99" fillId="3" borderId="86" xfId="6165" applyFont="1" applyFill="1" applyBorder="1" applyAlignment="1">
      <alignment horizontal="center" vertical="center" wrapText="1"/>
    </xf>
    <xf numFmtId="9" fontId="97" fillId="3" borderId="86" xfId="6165" applyFont="1" applyFill="1" applyBorder="1" applyAlignment="1">
      <alignment horizontal="left" vertical="center" wrapText="1"/>
    </xf>
    <xf numFmtId="9" fontId="98" fillId="3" borderId="86" xfId="6165" applyFont="1" applyFill="1" applyBorder="1" applyAlignment="1">
      <alignment horizontal="left" vertical="center" wrapText="1"/>
    </xf>
    <xf numFmtId="9" fontId="98" fillId="3" borderId="86" xfId="6165" applyFont="1" applyFill="1" applyBorder="1" applyAlignment="1">
      <alignment horizontal="center" vertical="center" wrapText="1"/>
    </xf>
    <xf numFmtId="9" fontId="12" fillId="3" borderId="0" xfId="6165" applyFont="1" applyFill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3" fillId="0" borderId="84" xfId="50" applyFont="1" applyBorder="1" applyAlignment="1">
      <alignment vertical="center" wrapText="1" shrinkToFit="1"/>
    </xf>
    <xf numFmtId="49" fontId="13" fillId="3" borderId="84" xfId="55" applyNumberFormat="1" applyFont="1" applyFill="1" applyBorder="1" applyAlignment="1">
      <alignment horizontal="center" vertical="center" wrapText="1"/>
    </xf>
    <xf numFmtId="0" fontId="110" fillId="3" borderId="87" xfId="0" applyFont="1" applyFill="1" applyBorder="1" applyAlignment="1">
      <alignment horizontal="center" vertical="center" wrapText="1"/>
    </xf>
    <xf numFmtId="49" fontId="110" fillId="3" borderId="1" xfId="55" applyNumberFormat="1" applyFont="1" applyFill="1" applyBorder="1" applyAlignment="1">
      <alignment horizontal="center" vertical="center" wrapText="1"/>
    </xf>
    <xf numFmtId="4" fontId="115" fillId="2" borderId="1" xfId="55" applyNumberFormat="1" applyFont="1" applyFill="1" applyBorder="1" applyAlignment="1">
      <alignment horizontal="center" vertical="center" wrapText="1"/>
    </xf>
    <xf numFmtId="44" fontId="114" fillId="0" borderId="1" xfId="55" applyFont="1" applyFill="1" applyBorder="1" applyAlignment="1">
      <alignment horizontal="left" vertical="center" wrapText="1"/>
    </xf>
    <xf numFmtId="44" fontId="115" fillId="0" borderId="1" xfId="55" applyFont="1" applyFill="1" applyBorder="1" applyAlignment="1">
      <alignment horizontal="center" vertical="center" wrapText="1"/>
    </xf>
    <xf numFmtId="166" fontId="114" fillId="0" borderId="1" xfId="0" applyNumberFormat="1" applyFont="1" applyBorder="1" applyAlignment="1">
      <alignment horizontal="center" vertical="center" wrapText="1"/>
    </xf>
    <xf numFmtId="10" fontId="114" fillId="2" borderId="1" xfId="0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/>
    </xf>
    <xf numFmtId="0" fontId="13" fillId="3" borderId="86" xfId="50" applyFont="1" applyFill="1" applyBorder="1" applyAlignment="1">
      <alignment vertical="center" wrapText="1" shrinkToFit="1"/>
    </xf>
    <xf numFmtId="4" fontId="11" fillId="3" borderId="1" xfId="55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4" fontId="99" fillId="3" borderId="86" xfId="55" applyNumberFormat="1" applyFont="1" applyFill="1" applyBorder="1" applyAlignment="1">
      <alignment horizontal="center" vertical="center" wrapText="1"/>
    </xf>
    <xf numFmtId="10" fontId="98" fillId="3" borderId="86" xfId="0" applyNumberFormat="1" applyFont="1" applyFill="1" applyBorder="1" applyAlignment="1">
      <alignment horizontal="center" vertical="center" wrapText="1"/>
    </xf>
    <xf numFmtId="1" fontId="110" fillId="3" borderId="1" xfId="0" applyNumberFormat="1" applyFont="1" applyFill="1" applyBorder="1" applyAlignment="1">
      <alignment horizontal="center" vertical="center" wrapText="1"/>
    </xf>
    <xf numFmtId="4" fontId="112" fillId="2" borderId="87" xfId="55" applyNumberFormat="1" applyFont="1" applyFill="1" applyBorder="1" applyAlignment="1">
      <alignment horizontal="center" vertical="center" wrapText="1"/>
    </xf>
    <xf numFmtId="1" fontId="33" fillId="27" borderId="114" xfId="0" applyNumberFormat="1" applyFont="1" applyFill="1" applyBorder="1" applyAlignment="1">
      <alignment horizontal="center" vertical="center" wrapText="1"/>
    </xf>
    <xf numFmtId="0" fontId="41" fillId="27" borderId="117" xfId="0" applyFont="1" applyFill="1" applyBorder="1" applyAlignment="1">
      <alignment horizontal="left" vertical="center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center" vertical="center"/>
    </xf>
    <xf numFmtId="0" fontId="110" fillId="3" borderId="1" xfId="0" applyFont="1" applyFill="1" applyBorder="1" applyAlignment="1">
      <alignment vertical="center" wrapText="1"/>
    </xf>
    <xf numFmtId="44" fontId="110" fillId="3" borderId="1" xfId="55" applyFont="1" applyFill="1" applyBorder="1" applyAlignment="1">
      <alignment horizontal="center" vertical="center" wrapText="1"/>
    </xf>
    <xf numFmtId="1" fontId="111" fillId="3" borderId="1" xfId="55" applyNumberFormat="1" applyFont="1" applyFill="1" applyBorder="1" applyAlignment="1">
      <alignment horizontal="center" vertical="center" wrapText="1"/>
    </xf>
    <xf numFmtId="1" fontId="113" fillId="2" borderId="116" xfId="55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74" fontId="38" fillId="2" borderId="86" xfId="6164" applyNumberFormat="1" applyFont="1" applyFill="1" applyBorder="1" applyAlignment="1">
      <alignment horizontal="left" vertical="center" wrapText="1"/>
    </xf>
    <xf numFmtId="1" fontId="33" fillId="27" borderId="118" xfId="0" applyNumberFormat="1" applyFont="1" applyFill="1" applyBorder="1" applyAlignment="1">
      <alignment horizontal="center" vertical="center" wrapText="1"/>
    </xf>
    <xf numFmtId="44" fontId="114" fillId="2" borderId="1" xfId="55" applyFont="1" applyFill="1" applyBorder="1" applyAlignment="1">
      <alignment horizontal="left" vertical="center" wrapText="1"/>
    </xf>
    <xf numFmtId="0" fontId="114" fillId="2" borderId="1" xfId="0" applyFont="1" applyFill="1" applyBorder="1" applyAlignment="1">
      <alignment horizontal="center" vertical="center" wrapText="1"/>
    </xf>
    <xf numFmtId="166" fontId="114" fillId="2" borderId="3" xfId="0" applyNumberFormat="1" applyFont="1" applyFill="1" applyBorder="1" applyAlignment="1">
      <alignment horizontal="center" vertical="center" wrapText="1"/>
    </xf>
    <xf numFmtId="0" fontId="113" fillId="2" borderId="3" xfId="0" applyFont="1" applyFill="1" applyBorder="1" applyAlignment="1">
      <alignment horizontal="center" vertical="center" wrapText="1"/>
    </xf>
    <xf numFmtId="1" fontId="36" fillId="27" borderId="118" xfId="0" applyNumberFormat="1" applyFont="1" applyFill="1" applyBorder="1" applyAlignment="1">
      <alignment horizontal="center" vertical="center"/>
    </xf>
    <xf numFmtId="4" fontId="112" fillId="2" borderId="1" xfId="55" applyNumberFormat="1" applyFont="1" applyFill="1" applyBorder="1" applyAlignment="1">
      <alignment horizontal="center" vertical="center" wrapText="1"/>
    </xf>
    <xf numFmtId="0" fontId="110" fillId="3" borderId="1" xfId="0" applyFont="1" applyFill="1" applyBorder="1" applyAlignment="1">
      <alignment horizontal="center" vertical="center" wrapText="1" shrinkToFit="1"/>
    </xf>
    <xf numFmtId="0" fontId="111" fillId="3" borderId="2" xfId="0" applyFont="1" applyFill="1" applyBorder="1" applyAlignment="1">
      <alignment horizontal="center" vertical="center" wrapText="1"/>
    </xf>
    <xf numFmtId="1" fontId="114" fillId="2" borderId="1" xfId="55" applyNumberFormat="1" applyFont="1" applyFill="1" applyBorder="1" applyAlignment="1">
      <alignment horizontal="center" vertical="center" wrapText="1"/>
    </xf>
    <xf numFmtId="0" fontId="113" fillId="87" borderId="14" xfId="0" applyFont="1" applyFill="1" applyBorder="1" applyAlignment="1">
      <alignment horizontal="center" vertical="center" wrapText="1"/>
    </xf>
    <xf numFmtId="1" fontId="111" fillId="2" borderId="1" xfId="55" applyNumberFormat="1" applyFont="1" applyFill="1" applyBorder="1" applyAlignment="1">
      <alignment horizontal="center" vertical="center" wrapText="1"/>
    </xf>
    <xf numFmtId="0" fontId="113" fillId="0" borderId="3" xfId="0" applyFont="1" applyBorder="1" applyAlignment="1">
      <alignment horizontal="center" vertical="center" wrapText="1"/>
    </xf>
    <xf numFmtId="0" fontId="110" fillId="2" borderId="1" xfId="0" applyFont="1" applyFill="1" applyBorder="1" applyAlignment="1">
      <alignment vertical="center" wrapText="1" shrinkToFit="1"/>
    </xf>
    <xf numFmtId="0" fontId="110" fillId="3" borderId="128" xfId="0" applyFont="1" applyFill="1" applyBorder="1" applyAlignment="1">
      <alignment horizontal="center" vertical="center" wrapText="1"/>
    </xf>
    <xf numFmtId="4" fontId="111" fillId="2" borderId="128" xfId="55" applyNumberFormat="1" applyFont="1" applyFill="1" applyBorder="1" applyAlignment="1">
      <alignment horizontal="center" vertical="center" wrapText="1"/>
    </xf>
    <xf numFmtId="44" fontId="115" fillId="0" borderId="128" xfId="55" applyFont="1" applyFill="1" applyBorder="1" applyAlignment="1">
      <alignment horizontal="center" vertical="center" wrapText="1"/>
    </xf>
    <xf numFmtId="1" fontId="14" fillId="2" borderId="128" xfId="55" applyNumberFormat="1" applyFont="1" applyFill="1" applyBorder="1" applyAlignment="1">
      <alignment horizontal="left" vertical="center" wrapText="1"/>
    </xf>
    <xf numFmtId="1" fontId="38" fillId="2" borderId="128" xfId="55" applyNumberFormat="1" applyFont="1" applyFill="1" applyBorder="1" applyAlignment="1">
      <alignment horizontal="center" vertical="center" wrapText="1"/>
    </xf>
    <xf numFmtId="166" fontId="114" fillId="2" borderId="128" xfId="0" applyNumberFormat="1" applyFont="1" applyFill="1" applyBorder="1" applyAlignment="1">
      <alignment horizontal="center" vertical="center" wrapText="1"/>
    </xf>
    <xf numFmtId="0" fontId="113" fillId="0" borderId="130" xfId="0" applyFont="1" applyBorder="1" applyAlignment="1">
      <alignment horizontal="center" vertical="center" wrapText="1"/>
    </xf>
    <xf numFmtId="4" fontId="38" fillId="2" borderId="128" xfId="55" applyNumberFormat="1" applyFont="1" applyFill="1" applyBorder="1" applyAlignment="1">
      <alignment horizontal="center" vertical="center" wrapText="1"/>
    </xf>
    <xf numFmtId="0" fontId="110" fillId="2" borderId="128" xfId="0" applyFont="1" applyFill="1" applyBorder="1" applyAlignment="1">
      <alignment vertical="center" wrapText="1" shrinkToFit="1"/>
    </xf>
    <xf numFmtId="44" fontId="114" fillId="2" borderId="128" xfId="55" applyFont="1" applyFill="1" applyBorder="1" applyAlignment="1">
      <alignment horizontal="left" vertical="center" wrapText="1"/>
    </xf>
    <xf numFmtId="0" fontId="111" fillId="3" borderId="128" xfId="0" applyFont="1" applyFill="1" applyBorder="1" applyAlignment="1">
      <alignment horizontal="center" vertical="center" wrapText="1"/>
    </xf>
    <xf numFmtId="1" fontId="111" fillId="2" borderId="128" xfId="55" applyNumberFormat="1" applyFont="1" applyFill="1" applyBorder="1" applyAlignment="1">
      <alignment horizontal="center" vertical="center" wrapText="1"/>
    </xf>
    <xf numFmtId="166" fontId="114" fillId="0" borderId="128" xfId="0" applyNumberFormat="1" applyFont="1" applyBorder="1" applyAlignment="1">
      <alignment horizontal="center" vertical="center" wrapText="1"/>
    </xf>
    <xf numFmtId="0" fontId="41" fillId="27" borderId="135" xfId="0" applyFont="1" applyFill="1" applyBorder="1" applyAlignment="1">
      <alignment horizontal="center" vertical="center"/>
    </xf>
    <xf numFmtId="44" fontId="115" fillId="3" borderId="128" xfId="55" applyFont="1" applyFill="1" applyBorder="1" applyAlignment="1">
      <alignment horizontal="center" vertical="center" wrapText="1"/>
    </xf>
    <xf numFmtId="0" fontId="114" fillId="2" borderId="128" xfId="0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/>
    </xf>
    <xf numFmtId="44" fontId="11" fillId="3" borderId="128" xfId="55" applyFont="1" applyFill="1" applyBorder="1" applyAlignment="1">
      <alignment horizontal="center" vertical="center" wrapText="1"/>
    </xf>
    <xf numFmtId="10" fontId="114" fillId="2" borderId="128" xfId="0" applyNumberFormat="1" applyFont="1" applyFill="1" applyBorder="1" applyAlignment="1">
      <alignment horizontal="center" vertical="center" wrapText="1"/>
    </xf>
    <xf numFmtId="44" fontId="114" fillId="0" borderId="128" xfId="55" applyFont="1" applyFill="1" applyBorder="1" applyAlignment="1">
      <alignment horizontal="left" vertical="center" wrapText="1"/>
    </xf>
    <xf numFmtId="0" fontId="110" fillId="0" borderId="128" xfId="0" applyFont="1" applyBorder="1" applyAlignment="1">
      <alignment vertical="center" wrapText="1" shrinkToFit="1"/>
    </xf>
    <xf numFmtId="44" fontId="12" fillId="2" borderId="128" xfId="55" applyFont="1" applyFill="1" applyBorder="1" applyAlignment="1">
      <alignment horizontal="left" vertical="center" wrapText="1"/>
    </xf>
    <xf numFmtId="1" fontId="113" fillId="2" borderId="128" xfId="55" applyNumberFormat="1" applyFont="1" applyFill="1" applyBorder="1" applyAlignment="1">
      <alignment horizontal="left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3" fillId="0" borderId="128" xfId="0" applyFont="1" applyBorder="1" applyAlignment="1">
      <alignment horizontal="left" vertical="center" wrapText="1"/>
    </xf>
    <xf numFmtId="0" fontId="13" fillId="0" borderId="128" xfId="0" applyFont="1" applyBorder="1" applyAlignment="1">
      <alignment vertical="center" wrapText="1" shrinkToFit="1"/>
    </xf>
    <xf numFmtId="0" fontId="38" fillId="3" borderId="128" xfId="0" applyFont="1" applyFill="1" applyBorder="1" applyAlignment="1">
      <alignment horizontal="center" vertical="center" wrapText="1"/>
    </xf>
    <xf numFmtId="0" fontId="33" fillId="27" borderId="129" xfId="0" applyFont="1" applyFill="1" applyBorder="1" applyAlignment="1">
      <alignment vertical="center" wrapText="1" shrinkToFit="1"/>
    </xf>
    <xf numFmtId="0" fontId="33" fillId="27" borderId="129" xfId="0" applyFont="1" applyFill="1" applyBorder="1" applyAlignment="1">
      <alignment horizontal="center" vertical="center" wrapText="1"/>
    </xf>
    <xf numFmtId="0" fontId="41" fillId="27" borderId="129" xfId="0" applyFont="1" applyFill="1" applyBorder="1" applyAlignment="1">
      <alignment horizontal="center" vertical="center" wrapText="1"/>
    </xf>
    <xf numFmtId="0" fontId="36" fillId="27" borderId="129" xfId="0" applyFont="1" applyFill="1" applyBorder="1" applyAlignment="1">
      <alignment horizontal="center" vertical="center"/>
    </xf>
    <xf numFmtId="0" fontId="7" fillId="27" borderId="129" xfId="0" applyFont="1" applyFill="1" applyBorder="1" applyAlignment="1">
      <alignment horizontal="center" vertical="center"/>
    </xf>
    <xf numFmtId="0" fontId="12" fillId="27" borderId="129" xfId="0" applyFont="1" applyFill="1" applyBorder="1" applyAlignment="1">
      <alignment horizontal="left" vertical="center"/>
    </xf>
    <xf numFmtId="0" fontId="11" fillId="27" borderId="129" xfId="0" applyFont="1" applyFill="1" applyBorder="1" applyAlignment="1">
      <alignment horizontal="center" vertical="center"/>
    </xf>
    <xf numFmtId="0" fontId="35" fillId="27" borderId="129" xfId="0" applyFont="1" applyFill="1" applyBorder="1" applyAlignment="1">
      <alignment horizontal="center" vertical="center"/>
    </xf>
    <xf numFmtId="166" fontId="41" fillId="27" borderId="129" xfId="0" applyNumberFormat="1" applyFont="1" applyFill="1" applyBorder="1" applyAlignment="1">
      <alignment horizontal="center" vertical="center"/>
    </xf>
    <xf numFmtId="166" fontId="12" fillId="2" borderId="128" xfId="0" applyNumberFormat="1" applyFont="1" applyFill="1" applyBorder="1" applyAlignment="1">
      <alignment horizontal="center" vertical="center" wrapText="1"/>
    </xf>
    <xf numFmtId="10" fontId="12" fillId="2" borderId="128" xfId="0" applyNumberFormat="1" applyFont="1" applyFill="1" applyBorder="1" applyAlignment="1">
      <alignment horizontal="center" vertical="center" wrapText="1"/>
    </xf>
    <xf numFmtId="0" fontId="41" fillId="27" borderId="136" xfId="0" applyFont="1" applyFill="1" applyBorder="1" applyAlignment="1">
      <alignment horizontal="left" vertical="center"/>
    </xf>
    <xf numFmtId="0" fontId="41" fillId="27" borderId="137" xfId="0" applyFont="1" applyFill="1" applyBorder="1" applyAlignment="1">
      <alignment horizontal="left" vertical="center"/>
    </xf>
    <xf numFmtId="0" fontId="33" fillId="27" borderId="138" xfId="0" applyFont="1" applyFill="1" applyBorder="1" applyAlignment="1">
      <alignment vertical="center" wrapText="1" shrinkToFit="1"/>
    </xf>
    <xf numFmtId="0" fontId="33" fillId="27" borderId="138" xfId="0" applyFont="1" applyFill="1" applyBorder="1" applyAlignment="1">
      <alignment horizontal="center" vertical="center" wrapText="1"/>
    </xf>
    <xf numFmtId="0" fontId="41" fillId="27" borderId="138" xfId="0" applyFont="1" applyFill="1" applyBorder="1" applyAlignment="1">
      <alignment horizontal="center" vertical="center" wrapText="1"/>
    </xf>
    <xf numFmtId="0" fontId="36" fillId="27" borderId="138" xfId="0" applyFont="1" applyFill="1" applyBorder="1" applyAlignment="1">
      <alignment horizontal="center" vertical="center"/>
    </xf>
    <xf numFmtId="0" fontId="7" fillId="27" borderId="138" xfId="0" applyFont="1" applyFill="1" applyBorder="1" applyAlignment="1">
      <alignment horizontal="center" vertical="center"/>
    </xf>
    <xf numFmtId="0" fontId="12" fillId="27" borderId="138" xfId="0" applyFont="1" applyFill="1" applyBorder="1" applyAlignment="1">
      <alignment horizontal="left" vertical="center"/>
    </xf>
    <xf numFmtId="0" fontId="11" fillId="27" borderId="138" xfId="0" applyFont="1" applyFill="1" applyBorder="1" applyAlignment="1">
      <alignment horizontal="center" vertical="center"/>
    </xf>
    <xf numFmtId="0" fontId="35" fillId="27" borderId="138" xfId="0" applyFont="1" applyFill="1" applyBorder="1" applyAlignment="1">
      <alignment horizontal="center" vertical="center"/>
    </xf>
    <xf numFmtId="166" fontId="41" fillId="27" borderId="138" xfId="0" applyNumberFormat="1" applyFont="1" applyFill="1" applyBorder="1" applyAlignment="1">
      <alignment horizontal="center" vertical="center"/>
    </xf>
    <xf numFmtId="0" fontId="41" fillId="27" borderId="139" xfId="0" applyFont="1" applyFill="1" applyBorder="1" applyAlignment="1">
      <alignment horizontal="center" vertical="center"/>
    </xf>
    <xf numFmtId="1" fontId="36" fillId="27" borderId="138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55" fillId="30" borderId="14" xfId="0" applyFont="1" applyFill="1" applyBorder="1" applyAlignment="1">
      <alignment horizontal="left" vertical="top"/>
    </xf>
    <xf numFmtId="0" fontId="55" fillId="30" borderId="15" xfId="0" applyFont="1" applyFill="1" applyBorder="1" applyAlignment="1">
      <alignment horizontal="left" vertical="top"/>
    </xf>
    <xf numFmtId="0" fontId="55" fillId="30" borderId="3" xfId="0" applyFont="1" applyFill="1" applyBorder="1" applyAlignment="1">
      <alignment horizontal="left" vertical="top"/>
    </xf>
    <xf numFmtId="0" fontId="55" fillId="30" borderId="13" xfId="0" applyFont="1" applyFill="1" applyBorder="1" applyAlignment="1">
      <alignment horizontal="left" vertical="top"/>
    </xf>
    <xf numFmtId="0" fontId="59" fillId="31" borderId="14" xfId="0" applyFont="1" applyFill="1" applyBorder="1" applyAlignment="1">
      <alignment horizontal="left" vertical="top" wrapText="1"/>
    </xf>
    <xf numFmtId="0" fontId="59" fillId="31" borderId="15" xfId="0" applyFont="1" applyFill="1" applyBorder="1" applyAlignment="1">
      <alignment horizontal="left" vertical="top" wrapText="1"/>
    </xf>
    <xf numFmtId="0" fontId="59" fillId="31" borderId="3" xfId="0" applyFont="1" applyFill="1" applyBorder="1" applyAlignment="1">
      <alignment horizontal="left" vertical="top" wrapText="1"/>
    </xf>
    <xf numFmtId="0" fontId="59" fillId="31" borderId="13" xfId="0" applyFont="1" applyFill="1" applyBorder="1" applyAlignment="1">
      <alignment horizontal="left" vertical="top" wrapText="1"/>
    </xf>
    <xf numFmtId="1" fontId="59" fillId="31" borderId="3" xfId="0" applyNumberFormat="1" applyFont="1" applyFill="1" applyBorder="1" applyAlignment="1">
      <alignment horizontal="left" vertical="top" wrapText="1"/>
    </xf>
    <xf numFmtId="0" fontId="49" fillId="29" borderId="15" xfId="0" applyFont="1" applyFill="1" applyBorder="1" applyAlignment="1">
      <alignment horizontal="center"/>
    </xf>
    <xf numFmtId="0" fontId="50" fillId="30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1" fillId="2" borderId="0" xfId="0" applyFont="1" applyFill="1" applyAlignment="1">
      <alignment horizontal="left" vertical="center" wrapText="1"/>
    </xf>
    <xf numFmtId="0" fontId="55" fillId="30" borderId="14" xfId="0" applyFont="1" applyFill="1" applyBorder="1" applyAlignment="1">
      <alignment horizontal="left" vertical="center"/>
    </xf>
    <xf numFmtId="0" fontId="55" fillId="30" borderId="15" xfId="0" applyFont="1" applyFill="1" applyBorder="1" applyAlignment="1">
      <alignment horizontal="left" vertical="center"/>
    </xf>
    <xf numFmtId="0" fontId="55" fillId="30" borderId="3" xfId="0" applyFont="1" applyFill="1" applyBorder="1" applyAlignment="1">
      <alignment horizontal="left" vertical="center"/>
    </xf>
    <xf numFmtId="0" fontId="55" fillId="30" borderId="13" xfId="0" applyFont="1" applyFill="1" applyBorder="1" applyAlignment="1">
      <alignment horizontal="left" vertical="center"/>
    </xf>
    <xf numFmtId="0" fontId="59" fillId="31" borderId="14" xfId="0" applyFont="1" applyFill="1" applyBorder="1" applyAlignment="1">
      <alignment horizontal="left" vertical="center" wrapText="1"/>
    </xf>
    <xf numFmtId="0" fontId="59" fillId="31" borderId="15" xfId="0" applyFont="1" applyFill="1" applyBorder="1" applyAlignment="1">
      <alignment horizontal="left" vertical="center" wrapText="1"/>
    </xf>
    <xf numFmtId="0" fontId="59" fillId="31" borderId="3" xfId="0" applyFont="1" applyFill="1" applyBorder="1" applyAlignment="1">
      <alignment horizontal="left" vertical="center" wrapText="1"/>
    </xf>
    <xf numFmtId="0" fontId="59" fillId="31" borderId="13" xfId="0" applyFont="1" applyFill="1" applyBorder="1" applyAlignment="1">
      <alignment horizontal="left" vertical="center" wrapText="1"/>
    </xf>
    <xf numFmtId="1" fontId="59" fillId="31" borderId="3" xfId="0" applyNumberFormat="1" applyFont="1" applyFill="1" applyBorder="1" applyAlignment="1">
      <alignment horizontal="left" vertical="center" wrapText="1"/>
    </xf>
    <xf numFmtId="0" fontId="55" fillId="30" borderId="97" xfId="0" applyFont="1" applyFill="1" applyBorder="1" applyAlignment="1">
      <alignment horizontal="left" vertical="top"/>
    </xf>
    <xf numFmtId="0" fontId="55" fillId="30" borderId="99" xfId="0" applyFont="1" applyFill="1" applyBorder="1" applyAlignment="1">
      <alignment horizontal="left" vertical="top"/>
    </xf>
    <xf numFmtId="0" fontId="59" fillId="31" borderId="97" xfId="0" applyFont="1" applyFill="1" applyBorder="1" applyAlignment="1">
      <alignment horizontal="left" vertical="top" wrapText="1"/>
    </xf>
    <xf numFmtId="0" fontId="59" fillId="31" borderId="99" xfId="0" applyFont="1" applyFill="1" applyBorder="1" applyAlignment="1">
      <alignment horizontal="left" vertical="top" wrapText="1"/>
    </xf>
    <xf numFmtId="1" fontId="59" fillId="31" borderId="97" xfId="0" applyNumberFormat="1" applyFont="1" applyFill="1" applyBorder="1" applyAlignment="1">
      <alignment horizontal="left" vertical="top" wrapText="1"/>
    </xf>
  </cellXfs>
  <cellStyles count="9907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13" xfId="6329" xr:uid="{7BFDB227-0831-405D-AC90-63BE1E5F0B41}"/>
    <cellStyle name="Calculation 2 2 14" xfId="9627" xr:uid="{07BA7200-45CF-4172-9EA8-2FC8924A7449}"/>
    <cellStyle name="Calculation 2 2 2" xfId="692" xr:uid="{00000000-0005-0000-0000-000060000000}"/>
    <cellStyle name="Calculation 2 2 2 10" xfId="6561" xr:uid="{0D87B872-7080-4CF3-9424-96F6EB1DE454}"/>
    <cellStyle name="Calculation 2 2 2 11" xfId="9817" xr:uid="{13C79AB4-0663-479F-929B-ADE6ADAF521B}"/>
    <cellStyle name="Calculation 2 2 2 2" xfId="1696" xr:uid="{00000000-0005-0000-0000-000061000000}"/>
    <cellStyle name="Calculation 2 2 2 2 10" xfId="9727" xr:uid="{9BAF9D17-C022-4B3F-887F-1AB7D7D5F01C}"/>
    <cellStyle name="Calculation 2 2 2 2 2" xfId="2701" xr:uid="{00000000-0005-0000-0000-000062000000}"/>
    <cellStyle name="Calculation 2 2 2 2 2 2" xfId="5600" xr:uid="{00000000-0005-0000-0000-000063000000}"/>
    <cellStyle name="Calculation 2 2 2 2 2 3" xfId="8967" xr:uid="{24499967-614D-4DF8-B659-D8B77E7DEACE}"/>
    <cellStyle name="Calculation 2 2 2 2 2 4" xfId="9782" xr:uid="{D26AD33C-92B1-4956-BDA0-C968137F24DD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2 9" xfId="7360" xr:uid="{55B048A0-8FE3-4C03-92B0-594F18170C5C}"/>
    <cellStyle name="Calculation 2 2 2 3" xfId="2140" xr:uid="{00000000-0005-0000-0000-00006F000000}"/>
    <cellStyle name="Calculation 2 2 2 3 10" xfId="9548" xr:uid="{9329B6F5-9094-4661-9BC7-792C55931B9D}"/>
    <cellStyle name="Calculation 2 2 2 3 2" xfId="2744" xr:uid="{00000000-0005-0000-0000-000070000000}"/>
    <cellStyle name="Calculation 2 2 2 3 2 2" xfId="5643" xr:uid="{00000000-0005-0000-0000-000071000000}"/>
    <cellStyle name="Calculation 2 2 2 3 2 3" xfId="9407" xr:uid="{09BC61B8-7498-4C15-B8D5-F29B48601886}"/>
    <cellStyle name="Calculation 2 2 2 3 2 4" xfId="6167" xr:uid="{20076DDA-EC0C-49A2-83A3-FB08486711AD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3 9" xfId="7802" xr:uid="{511EEE58-6B3B-4B28-BF56-12C71AD42CB2}"/>
    <cellStyle name="Calculation 2 2 2 4" xfId="1324" xr:uid="{00000000-0005-0000-0000-00007D000000}"/>
    <cellStyle name="Calculation 2 2 2 4 10" xfId="9612" xr:uid="{130F0233-4D0E-400E-9611-238CE5D12BB6}"/>
    <cellStyle name="Calculation 2 2 2 4 2" xfId="1065" xr:uid="{00000000-0005-0000-0000-00007E000000}"/>
    <cellStyle name="Calculation 2 2 2 4 2 2" xfId="3968" xr:uid="{00000000-0005-0000-0000-00007F000000}"/>
    <cellStyle name="Calculation 2 2 2 4 2 3" xfId="8595" xr:uid="{297267F8-8739-430C-8577-055682E1BB96}"/>
    <cellStyle name="Calculation 2 2 2 4 2 4" xfId="9622" xr:uid="{3B27D08F-D7F6-4C20-BE56-678A32FD4B5D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4 9" xfId="6988" xr:uid="{7FD501E2-5D4D-477F-983C-759525858686}"/>
    <cellStyle name="Calculation 2 2 2 5" xfId="1263" xr:uid="{00000000-0005-0000-0000-00008B000000}"/>
    <cellStyle name="Calculation 2 2 2 5 2" xfId="4166" xr:uid="{00000000-0005-0000-0000-00008C000000}"/>
    <cellStyle name="Calculation 2 2 2 5 3" xfId="8168" xr:uid="{38E73FAF-831D-446E-AD66-3715FAF07B7F}"/>
    <cellStyle name="Calculation 2 2 2 5 4" xfId="9767" xr:uid="{4EA96D1F-ED12-4F88-B048-8733327B7B6F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10" xfId="9628" xr:uid="{9372B02A-9F9D-4FFC-A3FE-86DCBCEDA929}"/>
    <cellStyle name="Calculation 2 2 3 2" xfId="2345" xr:uid="{00000000-0005-0000-0000-000095000000}"/>
    <cellStyle name="Calculation 2 2 3 2 2" xfId="5244" xr:uid="{00000000-0005-0000-0000-000096000000}"/>
    <cellStyle name="Calculation 2 2 3 2 3" xfId="8754" xr:uid="{8B8EC2C8-6E81-4F11-99CF-91DFA291FE74}"/>
    <cellStyle name="Calculation 2 2 3 2 4" xfId="9811" xr:uid="{CDEC25CD-B7E9-4158-9E2B-ED3BD27974F7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3 9" xfId="7147" xr:uid="{4D2ECFFA-0F71-4D05-975E-B1F98A3CA2C1}"/>
    <cellStyle name="Calculation 2 2 4" xfId="1327" xr:uid="{00000000-0005-0000-0000-0000A2000000}"/>
    <cellStyle name="Calculation 2 2 4 10" xfId="9503" xr:uid="{49D58926-F803-4687-B6CB-EBFF955B3F2F}"/>
    <cellStyle name="Calculation 2 2 4 2" xfId="2484" xr:uid="{00000000-0005-0000-0000-0000A3000000}"/>
    <cellStyle name="Calculation 2 2 4 2 2" xfId="5383" xr:uid="{00000000-0005-0000-0000-0000A4000000}"/>
    <cellStyle name="Calculation 2 2 4 2 3" xfId="8598" xr:uid="{5009EEA6-2030-449C-948A-9B408A5FCC1C}"/>
    <cellStyle name="Calculation 2 2 4 2 4" xfId="9516" xr:uid="{37120E1E-31B6-4A62-951B-DDEF9B0ECB1B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4 9" xfId="6991" xr:uid="{FBC0F9A4-3636-4068-BDCA-B453E0435B89}"/>
    <cellStyle name="Calculation 2 2 5" xfId="2160" xr:uid="{00000000-0005-0000-0000-0000B0000000}"/>
    <cellStyle name="Calculation 2 2 5 10" xfId="9785" xr:uid="{9E3324EB-5428-4DA3-914B-69573C782880}"/>
    <cellStyle name="Calculation 2 2 5 2" xfId="2764" xr:uid="{00000000-0005-0000-0000-0000B1000000}"/>
    <cellStyle name="Calculation 2 2 5 2 2" xfId="5663" xr:uid="{00000000-0005-0000-0000-0000B2000000}"/>
    <cellStyle name="Calculation 2 2 5 2 3" xfId="9427" xr:uid="{5A2197AE-3894-4CEE-A91C-BD132AC4866A}"/>
    <cellStyle name="Calculation 2 2 5 2 4" xfId="6415" xr:uid="{7FDBCBFD-1371-49B9-B66B-38151AD9D36C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5 9" xfId="7822" xr:uid="{1A4B3FB6-7CDE-443F-9B4F-7F0B79E9DD29}"/>
    <cellStyle name="Calculation 2 2 6" xfId="2159" xr:uid="{00000000-0005-0000-0000-0000BE000000}"/>
    <cellStyle name="Calculation 2 2 6 10" xfId="9525" xr:uid="{0C26579E-9FB7-4E2B-9232-CD04A205C316}"/>
    <cellStyle name="Calculation 2 2 6 2" xfId="2763" xr:uid="{00000000-0005-0000-0000-0000BF000000}"/>
    <cellStyle name="Calculation 2 2 6 2 2" xfId="5662" xr:uid="{00000000-0005-0000-0000-0000C0000000}"/>
    <cellStyle name="Calculation 2 2 6 2 3" xfId="9426" xr:uid="{F683CB66-656B-48E6-89B9-4842922061DB}"/>
    <cellStyle name="Calculation 2 2 6 2 4" xfId="9443" xr:uid="{B85B77DA-40DD-4823-9900-1B75308EF962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6 9" xfId="7821" xr:uid="{AEE73799-476D-4D5B-83D6-198787E2BB43}"/>
    <cellStyle name="Calculation 2 2 7" xfId="972" xr:uid="{00000000-0005-0000-0000-0000CC000000}"/>
    <cellStyle name="Calculation 2 2 7 2" xfId="3875" xr:uid="{00000000-0005-0000-0000-0000CD000000}"/>
    <cellStyle name="Calculation 2 2 7 2 2" xfId="8367" xr:uid="{90254C4E-5494-4935-BE44-2A761CF2D129}"/>
    <cellStyle name="Calculation 2 2 7 2 3" xfId="9879" xr:uid="{F277D821-FB6C-4517-85CF-4A8F76FCC6BD}"/>
    <cellStyle name="Calculation 2 2 7 3" xfId="6760" xr:uid="{FA36C799-3030-482C-BA1F-E7D8B7EFA3D1}"/>
    <cellStyle name="Calculation 2 2 7 4" xfId="9865" xr:uid="{A22369D6-6A22-490F-ADA3-9821ADC25C9C}"/>
    <cellStyle name="Calculation 2 2 8" xfId="1050" xr:uid="{00000000-0005-0000-0000-0000CE000000}"/>
    <cellStyle name="Calculation 2 2 8 2" xfId="3953" xr:uid="{00000000-0005-0000-0000-0000CF000000}"/>
    <cellStyle name="Calculation 2 2 8 3" xfId="7976" xr:uid="{C684F240-7134-4CE1-B6C6-62FC6C252CFC}"/>
    <cellStyle name="Calculation 2 2 8 4" xfId="9564" xr:uid="{68ADE19F-3347-42A3-8CB3-FB6F7966EC52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10" xfId="9870" xr:uid="{BBA251E5-739D-495D-A01B-C1000C6219BD}"/>
    <cellStyle name="Calculation 2 4 2" xfId="2596" xr:uid="{00000000-0005-0000-0000-0000D4000000}"/>
    <cellStyle name="Calculation 2 4 2 2" xfId="5495" xr:uid="{00000000-0005-0000-0000-0000D5000000}"/>
    <cellStyle name="Calculation 2 4 2 3" xfId="8661" xr:uid="{6971D066-4A44-42B5-BC6C-5FDFB07B9A38}"/>
    <cellStyle name="Calculation 2 4 2 4" xfId="9524" xr:uid="{9F06FB27-B3F1-4695-B802-903554964224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4 9" xfId="7054" xr:uid="{9165AABC-5E59-4EE1-868F-36BF453F3EFB}"/>
    <cellStyle name="Calculation 2 5" xfId="877" xr:uid="{00000000-0005-0000-0000-0000E1000000}"/>
    <cellStyle name="Calculation 2 5 2" xfId="3780" xr:uid="{00000000-0005-0000-0000-0000E2000000}"/>
    <cellStyle name="Calculation 2 5 2 2" xfId="8274" xr:uid="{23250441-24AF-49D8-B8A0-862019FCD639}"/>
    <cellStyle name="Calculation 2 5 2 3" xfId="9712" xr:uid="{B5629043-B91E-4FAA-B739-AC2CD5571093}"/>
    <cellStyle name="Calculation 2 5 3" xfId="6667" xr:uid="{F42AC59F-DDB8-4C8A-9AF7-25166C08088C}"/>
    <cellStyle name="Calculation 2 5 4" xfId="9806" xr:uid="{771FB089-9BF0-4027-A64F-DAD04E886703}"/>
    <cellStyle name="Calculation 2 6" xfId="3311" xr:uid="{00000000-0005-0000-0000-0000E3000000}"/>
    <cellStyle name="Calculation 2 6 2" xfId="7883" xr:uid="{2F28CDAF-8F24-4634-A752-29A110572E4F}"/>
    <cellStyle name="Calculation 2 6 3" xfId="6192" xr:uid="{54517A3E-C504-4D71-A04C-9517E7DF3891}"/>
    <cellStyle name="Calculation 2 7" xfId="6236" xr:uid="{8CACF16B-484D-4B56-A81D-D1145DE9BE03}"/>
    <cellStyle name="Calculation 2 8" xfId="9709" xr:uid="{A831DC9A-D047-4E8F-A4FD-197012F82F66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13" xfId="6300" xr:uid="{90201BDE-4E99-420E-88C8-D8E135CEADA2}"/>
    <cellStyle name="Calculation 3 14" xfId="9711" xr:uid="{1F3954C3-C20B-4E12-A638-7A37650CF2A3}"/>
    <cellStyle name="Calculation 3 2" xfId="663" xr:uid="{00000000-0005-0000-0000-0000EA000000}"/>
    <cellStyle name="Calculation 3 2 10" xfId="6532" xr:uid="{969918AC-2D90-40D9-A842-D291689D8C1D}"/>
    <cellStyle name="Calculation 3 2 11" xfId="9507" xr:uid="{0E3C4030-78F6-4128-8026-7D1473F6422C}"/>
    <cellStyle name="Calculation 3 2 2" xfId="1667" xr:uid="{00000000-0005-0000-0000-0000EB000000}"/>
    <cellStyle name="Calculation 3 2 2 10" xfId="9623" xr:uid="{97231FDB-774C-4634-B6CB-EA59D689F401}"/>
    <cellStyle name="Calculation 3 2 2 2" xfId="2700" xr:uid="{00000000-0005-0000-0000-0000EC000000}"/>
    <cellStyle name="Calculation 3 2 2 2 2" xfId="5599" xr:uid="{00000000-0005-0000-0000-0000ED000000}"/>
    <cellStyle name="Calculation 3 2 2 2 3" xfId="8938" xr:uid="{AAEB985C-1116-480E-BF91-B507ED46DF20}"/>
    <cellStyle name="Calculation 3 2 2 2 4" xfId="9747" xr:uid="{5E235061-EFB5-4410-9270-435694ABEE04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2 9" xfId="7331" xr:uid="{7DE85866-FE8D-41F7-A41C-C0A7DADD67EE}"/>
    <cellStyle name="Calculation 3 2 3" xfId="2134" xr:uid="{00000000-0005-0000-0000-0000F9000000}"/>
    <cellStyle name="Calculation 3 2 3 10" xfId="9874" xr:uid="{01381A51-842C-494B-A892-90ECE250DBF2}"/>
    <cellStyle name="Calculation 3 2 3 2" xfId="2738" xr:uid="{00000000-0005-0000-0000-0000FA000000}"/>
    <cellStyle name="Calculation 3 2 3 2 2" xfId="5637" xr:uid="{00000000-0005-0000-0000-0000FB000000}"/>
    <cellStyle name="Calculation 3 2 3 2 3" xfId="9401" xr:uid="{3092DF75-705B-4545-8C36-3200FF97E4AF}"/>
    <cellStyle name="Calculation 3 2 3 2 4" xfId="6407" xr:uid="{7F38B197-3D51-48A7-A5E7-5D47F62E1582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3 9" xfId="7796" xr:uid="{D123A79B-D2DD-4278-B669-2E75C213EE83}"/>
    <cellStyle name="Calculation 3 2 4" xfId="2145" xr:uid="{00000000-0005-0000-0000-000007010000}"/>
    <cellStyle name="Calculation 3 2 4 10" xfId="9734" xr:uid="{683BC7DC-C8D5-47EC-90D5-06A3461E4BE1}"/>
    <cellStyle name="Calculation 3 2 4 2" xfId="2749" xr:uid="{00000000-0005-0000-0000-000008010000}"/>
    <cellStyle name="Calculation 3 2 4 2 2" xfId="5648" xr:uid="{00000000-0005-0000-0000-000009010000}"/>
    <cellStyle name="Calculation 3 2 4 2 3" xfId="9412" xr:uid="{2343259C-6F92-4CDB-BEB3-538580A59FB1}"/>
    <cellStyle name="Calculation 3 2 4 2 4" xfId="9450" xr:uid="{B3F9ABEF-08FC-46A6-9539-071B164276A4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4 9" xfId="7807" xr:uid="{CBC51E65-C2DF-4309-8F79-ED0F4A480ED6}"/>
    <cellStyle name="Calculation 3 2 5" xfId="1234" xr:uid="{00000000-0005-0000-0000-000015010000}"/>
    <cellStyle name="Calculation 3 2 5 2" xfId="4137" xr:uid="{00000000-0005-0000-0000-000016010000}"/>
    <cellStyle name="Calculation 3 2 5 3" xfId="8139" xr:uid="{124F2550-60D2-472C-AF31-832C5F0E93F8}"/>
    <cellStyle name="Calculation 3 2 5 4" xfId="9868" xr:uid="{FE0D4669-62E7-42F1-987E-583BDD4C3B3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10" xfId="9829" xr:uid="{B2E42E10-9C20-45B5-B0F7-65380F24B8A0}"/>
    <cellStyle name="Calculation 3 3 2" xfId="785" xr:uid="{00000000-0005-0000-0000-00001F010000}"/>
    <cellStyle name="Calculation 3 3 2 2" xfId="3688" xr:uid="{00000000-0005-0000-0000-000020010000}"/>
    <cellStyle name="Calculation 3 3 2 3" xfId="8725" xr:uid="{55B8BE6A-0CEC-484E-A46A-8C1AB7A1A12B}"/>
    <cellStyle name="Calculation 3 3 2 4" xfId="9886" xr:uid="{E434B3FB-D497-4CE4-9861-4EA0BF395E6F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3 9" xfId="7118" xr:uid="{1B49CE14-6AA0-4C03-BF5C-FBE879CA89A4}"/>
    <cellStyle name="Calculation 3 4" xfId="1323" xr:uid="{00000000-0005-0000-0000-00002C010000}"/>
    <cellStyle name="Calculation 3 4 10" xfId="9823" xr:uid="{B7958D7B-6448-4605-AC88-7B30DFFDE816}"/>
    <cellStyle name="Calculation 3 4 2" xfId="801" xr:uid="{00000000-0005-0000-0000-00002D010000}"/>
    <cellStyle name="Calculation 3 4 2 2" xfId="3704" xr:uid="{00000000-0005-0000-0000-00002E010000}"/>
    <cellStyle name="Calculation 3 4 2 3" xfId="8594" xr:uid="{6A3481F0-915A-4977-9780-1013F79B56DA}"/>
    <cellStyle name="Calculation 3 4 2 4" xfId="9836" xr:uid="{762AB947-923A-4114-B3E6-80D24BE1529C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4 9" xfId="6987" xr:uid="{38AB086D-A991-4B29-811C-0B76B7FB70B9}"/>
    <cellStyle name="Calculation 3 5" xfId="2152" xr:uid="{00000000-0005-0000-0000-00003A010000}"/>
    <cellStyle name="Calculation 3 5 10" xfId="9521" xr:uid="{F7D64B2E-BDAC-4BFE-AD75-3CCED35EC136}"/>
    <cellStyle name="Calculation 3 5 2" xfId="2756" xr:uid="{00000000-0005-0000-0000-00003B010000}"/>
    <cellStyle name="Calculation 3 5 2 2" xfId="5655" xr:uid="{00000000-0005-0000-0000-00003C010000}"/>
    <cellStyle name="Calculation 3 5 2 3" xfId="9419" xr:uid="{6DE6D630-7CC6-4605-B26A-52291918257B}"/>
    <cellStyle name="Calculation 3 5 2 4" xfId="6408" xr:uid="{E99135E3-D0A7-4797-8A7B-E5AB0E6428F7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5 9" xfId="7814" xr:uid="{BBB7BC26-89F8-4101-9C0F-E0EFF275B33C}"/>
    <cellStyle name="Calculation 3 6" xfId="2101" xr:uid="{00000000-0005-0000-0000-000048010000}"/>
    <cellStyle name="Calculation 3 6 10" xfId="9611" xr:uid="{EDEA1F17-5D70-4A7D-9F5D-C31C872CAFC3}"/>
    <cellStyle name="Calculation 3 6 2" xfId="1126" xr:uid="{00000000-0005-0000-0000-000049010000}"/>
    <cellStyle name="Calculation 3 6 2 2" xfId="4029" xr:uid="{00000000-0005-0000-0000-00004A010000}"/>
    <cellStyle name="Calculation 3 6 2 3" xfId="9368" xr:uid="{39E5A8B9-6DD3-4735-A5BA-C673F1158FBB}"/>
    <cellStyle name="Calculation 3 6 2 4" xfId="9471" xr:uid="{5B0686B3-E390-4727-B07D-79021C73426B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6 9" xfId="7763" xr:uid="{B91E8867-AF0F-48BB-BDE7-06706A8472CC}"/>
    <cellStyle name="Calculation 3 7" xfId="943" xr:uid="{00000000-0005-0000-0000-000056010000}"/>
    <cellStyle name="Calculation 3 7 2" xfId="3846" xr:uid="{00000000-0005-0000-0000-000057010000}"/>
    <cellStyle name="Calculation 3 7 2 2" xfId="8338" xr:uid="{E6C0095D-C0D1-4803-A119-91E09599E942}"/>
    <cellStyle name="Calculation 3 7 2 3" xfId="6395" xr:uid="{FDDC4DE6-9866-4A54-A906-EEBDDDC4FE27}"/>
    <cellStyle name="Calculation 3 7 3" xfId="6731" xr:uid="{64BFFEFE-F41E-42A0-9B3B-603C4063695A}"/>
    <cellStyle name="Calculation 3 7 4" xfId="9708" xr:uid="{881DC6E8-603C-4848-A221-126631DE27A1}"/>
    <cellStyle name="Calculation 3 8" xfId="874" xr:uid="{00000000-0005-0000-0000-000058010000}"/>
    <cellStyle name="Calculation 3 8 2" xfId="3777" xr:uid="{00000000-0005-0000-0000-000059010000}"/>
    <cellStyle name="Calculation 3 8 3" xfId="7947" xr:uid="{7EB68D80-9143-4EC5-B5E3-DCAB417C48D7}"/>
    <cellStyle name="Calculation 3 8 4" xfId="6390" xr:uid="{38C405E1-D7D7-4B8A-8A0C-08801FD86017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10" xfId="9491" xr:uid="{9FC9ED8A-15C7-48C6-8538-CAA89E4FBFB9}"/>
    <cellStyle name="Calculation 5 2" xfId="2661" xr:uid="{00000000-0005-0000-0000-00005E010000}"/>
    <cellStyle name="Calculation 5 2 2" xfId="5560" xr:uid="{00000000-0005-0000-0000-00005F010000}"/>
    <cellStyle name="Calculation 5 2 3" xfId="8599" xr:uid="{DEB9ECB0-28E3-4929-82BB-A72E1446E9DB}"/>
    <cellStyle name="Calculation 5 2 4" xfId="6392" xr:uid="{C45B1A73-7B2E-483D-8223-8F66FECF1F26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5 9" xfId="6992" xr:uid="{A0ADB75C-6138-42B3-B297-C56C53DD43F6}"/>
    <cellStyle name="Calculation 6" xfId="771" xr:uid="{00000000-0005-0000-0000-00006B010000}"/>
    <cellStyle name="Calculation 6 2" xfId="3674" xr:uid="{00000000-0005-0000-0000-00006C010000}"/>
    <cellStyle name="Calculation 6 2 2" xfId="8228" xr:uid="{2945B983-4275-474E-8A92-6D26E86C90E6}"/>
    <cellStyle name="Calculation 6 2 3" xfId="9529" xr:uid="{3F634C4F-409C-44CD-8044-926BE258561C}"/>
    <cellStyle name="Calculation 6 3" xfId="6621" xr:uid="{F5ED3F75-A277-4A0D-BAD6-4B1A7CB3007B}"/>
    <cellStyle name="Calculation 6 4" xfId="9844" xr:uid="{6426BC51-C272-4249-B9A0-BED929970017}"/>
    <cellStyle name="Calculation 7" xfId="3265" xr:uid="{00000000-0005-0000-0000-00006D010000}"/>
    <cellStyle name="Calculation 7 2" xfId="7837" xr:uid="{770F82D0-86E4-414F-9035-528037C7C045}"/>
    <cellStyle name="Calculation 7 3" xfId="9535" xr:uid="{369174DB-5A50-4BE0-8C92-EB9D9C142C48}"/>
    <cellStyle name="Calculation 8" xfId="6170" xr:uid="{54C2AB71-4D7C-40E9-B5DC-5869AE419C9D}"/>
    <cellStyle name="Calculation 9" xfId="9783" xr:uid="{74721FC0-8D9D-4ACC-828E-0F4B448DD6D6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13" xfId="6330" xr:uid="{A48D9F3D-C465-4245-A5C1-081A6171972C}"/>
    <cellStyle name="Input 2 2 14" xfId="9716" xr:uid="{56F7FF5B-73A3-4A98-94BA-1473768A7209}"/>
    <cellStyle name="Input 2 2 2" xfId="693" xr:uid="{00000000-0005-0000-0000-00008E010000}"/>
    <cellStyle name="Input 2 2 2 10" xfId="6562" xr:uid="{BE641E9C-A130-4CFC-8417-D952750226B2}"/>
    <cellStyle name="Input 2 2 2 11" xfId="9606" xr:uid="{7A65B622-4F59-44DC-85A3-B421B93590C5}"/>
    <cellStyle name="Input 2 2 2 2" xfId="1697" xr:uid="{00000000-0005-0000-0000-00008F010000}"/>
    <cellStyle name="Input 2 2 2 2 10" xfId="9774" xr:uid="{B9EBC879-AAF6-4D93-AFF7-C66220DD5D7C}"/>
    <cellStyle name="Input 2 2 2 2 2" xfId="2452" xr:uid="{00000000-0005-0000-0000-000090010000}"/>
    <cellStyle name="Input 2 2 2 2 2 2" xfId="5351" xr:uid="{00000000-0005-0000-0000-000091010000}"/>
    <cellStyle name="Input 2 2 2 2 2 3" xfId="8968" xr:uid="{15B00DDE-2F83-4E25-AEE3-50CA00FA1714}"/>
    <cellStyle name="Input 2 2 2 2 2 4" xfId="9573" xr:uid="{F074725E-7743-4B54-8F96-D58721FAEF48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2 9" xfId="7361" xr:uid="{CD7961F2-1DA3-4071-9731-D0A32AEF5009}"/>
    <cellStyle name="Input 2 2 2 3" xfId="2141" xr:uid="{00000000-0005-0000-0000-00009D010000}"/>
    <cellStyle name="Input 2 2 2 3 10" xfId="9807" xr:uid="{038B939F-B199-4020-9ED7-2AE16EA752D6}"/>
    <cellStyle name="Input 2 2 2 3 2" xfId="2745" xr:uid="{00000000-0005-0000-0000-00009E010000}"/>
    <cellStyle name="Input 2 2 2 3 2 2" xfId="5644" xr:uid="{00000000-0005-0000-0000-00009F010000}"/>
    <cellStyle name="Input 2 2 2 3 2 3" xfId="9408" xr:uid="{D2C43019-912A-4EB6-B9F0-96AA6E387571}"/>
    <cellStyle name="Input 2 2 2 3 2 4" xfId="9452" xr:uid="{51781D7C-CA9E-4255-A624-946AE8D9B3BE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3 9" xfId="7803" xr:uid="{29030A4D-A2A4-423B-86F3-04E646945BD0}"/>
    <cellStyle name="Input 2 2 2 4" xfId="1353" xr:uid="{00000000-0005-0000-0000-0000AB010000}"/>
    <cellStyle name="Input 2 2 2 4 10" xfId="9720" xr:uid="{10750BA1-E018-42B5-A131-6C8E975DCB93}"/>
    <cellStyle name="Input 2 2 2 4 2" xfId="2568" xr:uid="{00000000-0005-0000-0000-0000AC010000}"/>
    <cellStyle name="Input 2 2 2 4 2 2" xfId="5467" xr:uid="{00000000-0005-0000-0000-0000AD010000}"/>
    <cellStyle name="Input 2 2 2 4 2 3" xfId="8624" xr:uid="{F89C96B7-78AA-43A6-9F47-BBC8DF499937}"/>
    <cellStyle name="Input 2 2 2 4 2 4" xfId="9780" xr:uid="{6F9CA3CB-BC09-4A37-AE61-44FD5613B53A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4 9" xfId="7017" xr:uid="{7F0D7A84-A128-482E-9707-04A9184F486D}"/>
    <cellStyle name="Input 2 2 2 5" xfId="1264" xr:uid="{00000000-0005-0000-0000-0000B9010000}"/>
    <cellStyle name="Input 2 2 2 5 2" xfId="4167" xr:uid="{00000000-0005-0000-0000-0000BA010000}"/>
    <cellStyle name="Input 2 2 2 5 3" xfId="8169" xr:uid="{BF7AF17B-F989-4D35-B202-F397FC337833}"/>
    <cellStyle name="Input 2 2 2 5 4" xfId="9556" xr:uid="{5227F37C-244E-46EC-B343-6892E6AB529A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10" xfId="9717" xr:uid="{B6C88799-0DA9-4B8F-BE17-A47C25CBD327}"/>
    <cellStyle name="Input 2 2 3 2" xfId="761" xr:uid="{00000000-0005-0000-0000-0000C3010000}"/>
    <cellStyle name="Input 2 2 3 2 2" xfId="3664" xr:uid="{00000000-0005-0000-0000-0000C4010000}"/>
    <cellStyle name="Input 2 2 3 2 3" xfId="8755" xr:uid="{D3616C93-F888-4A53-BAF7-3165C842FCA8}"/>
    <cellStyle name="Input 2 2 3 2 4" xfId="9602" xr:uid="{AE39AFCF-6559-4122-96AD-FD2138075A53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3 9" xfId="7148" xr:uid="{2F1389BC-9F87-4E0F-B2A4-BBD7D1EFB48F}"/>
    <cellStyle name="Input 2 2 4" xfId="1547" xr:uid="{00000000-0005-0000-0000-0000D0010000}"/>
    <cellStyle name="Input 2 2 4 10" xfId="9841" xr:uid="{473F7903-DDD6-44F7-9414-36934C0DBB84}"/>
    <cellStyle name="Input 2 2 4 2" xfId="2266" xr:uid="{00000000-0005-0000-0000-0000D1010000}"/>
    <cellStyle name="Input 2 2 4 2 2" xfId="5165" xr:uid="{00000000-0005-0000-0000-0000D2010000}"/>
    <cellStyle name="Input 2 2 4 2 3" xfId="8818" xr:uid="{416C99EF-B868-4B9E-B39B-61C9B59B21BF}"/>
    <cellStyle name="Input 2 2 4 2 4" xfId="6399" xr:uid="{7FDFD494-ACCF-47DA-AA51-58F2AA9D7D1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4 9" xfId="7211" xr:uid="{F924A896-E415-4EC2-B388-2E4001F8565A}"/>
    <cellStyle name="Input 2 2 5" xfId="2119" xr:uid="{00000000-0005-0000-0000-0000DE010000}"/>
    <cellStyle name="Input 2 2 5 10" xfId="9669" xr:uid="{C236281C-66F0-48D6-8F8C-2B2C19401C3E}"/>
    <cellStyle name="Input 2 2 5 2" xfId="1094" xr:uid="{00000000-0005-0000-0000-0000DF010000}"/>
    <cellStyle name="Input 2 2 5 2 2" xfId="3997" xr:uid="{00000000-0005-0000-0000-0000E0010000}"/>
    <cellStyle name="Input 2 2 5 2 3" xfId="9386" xr:uid="{33AC5D11-D299-42D4-879B-C0FD5AD796A6}"/>
    <cellStyle name="Input 2 2 5 2 4" xfId="9462" xr:uid="{A8985349-A467-4156-8B48-C41B4BDF3E67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5 9" xfId="7781" xr:uid="{64397B97-9D73-49E7-91FA-524C9468FDA4}"/>
    <cellStyle name="Input 2 2 6" xfId="1344" xr:uid="{00000000-0005-0000-0000-0000EC010000}"/>
    <cellStyle name="Input 2 2 6 10" xfId="6184" xr:uid="{64F3A547-4A7B-4485-9312-D411E7ECDA12}"/>
    <cellStyle name="Input 2 2 6 2" xfId="2639" xr:uid="{00000000-0005-0000-0000-0000ED010000}"/>
    <cellStyle name="Input 2 2 6 2 2" xfId="5538" xr:uid="{00000000-0005-0000-0000-0000EE010000}"/>
    <cellStyle name="Input 2 2 6 2 3" xfId="8615" xr:uid="{B9C4454C-04E9-4505-BCEF-B80E0F4BD973}"/>
    <cellStyle name="Input 2 2 6 2 4" xfId="9484" xr:uid="{E97237AD-AAAB-40B4-A489-67CDBB12B0BE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6 9" xfId="7008" xr:uid="{EB21C4D7-F262-48BB-AD28-5E955A15A9E6}"/>
    <cellStyle name="Input 2 2 7" xfId="973" xr:uid="{00000000-0005-0000-0000-0000FA010000}"/>
    <cellStyle name="Input 2 2 7 2" xfId="3876" xr:uid="{00000000-0005-0000-0000-0000FB010000}"/>
    <cellStyle name="Input 2 2 7 2 2" xfId="8368" xr:uid="{5C0F784C-C823-4AA1-B956-CD27C776FDE4}"/>
    <cellStyle name="Input 2 2 7 2 3" xfId="9671" xr:uid="{007BEAAE-4B99-4B62-BF6C-7FB7886A0AFD}"/>
    <cellStyle name="Input 2 2 7 3" xfId="6761" xr:uid="{2F35F3B5-7F13-4DFE-9F11-B862128F48C5}"/>
    <cellStyle name="Input 2 2 7 4" xfId="9656" xr:uid="{C2860CCE-BCCA-4AD1-A77D-0B94F093F548}"/>
    <cellStyle name="Input 2 2 8" xfId="763" xr:uid="{00000000-0005-0000-0000-0000FC010000}"/>
    <cellStyle name="Input 2 2 8 2" xfId="3666" xr:uid="{00000000-0005-0000-0000-0000FD010000}"/>
    <cellStyle name="Input 2 2 8 3" xfId="7977" xr:uid="{1D313CF8-0380-4D6F-9278-434D2EB5A906}"/>
    <cellStyle name="Input 2 2 8 4" xfId="9833" xr:uid="{1B86ECC3-871B-4574-B7EC-1059B7F27F69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10" xfId="9691" xr:uid="{4B13D94A-C4E9-4A8F-BF84-87E2519BE18C}"/>
    <cellStyle name="Input 2 4 2" xfId="2699" xr:uid="{00000000-0005-0000-0000-000002020000}"/>
    <cellStyle name="Input 2 4 2 2" xfId="5598" xr:uid="{00000000-0005-0000-0000-000003020000}"/>
    <cellStyle name="Input 2 4 2 3" xfId="8617" xr:uid="{0330A11E-8845-403E-AA9E-3B02AD36F536}"/>
    <cellStyle name="Input 2 4 2 4" xfId="9761" xr:uid="{DB55C222-ED1C-44BA-BF8F-A9E885AC9173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4 9" xfId="7010" xr:uid="{235D457F-B0AE-4FDA-8741-410A9DAFD35E}"/>
    <cellStyle name="Input 2 5" xfId="806" xr:uid="{00000000-0005-0000-0000-00000F020000}"/>
    <cellStyle name="Input 2 5 2" xfId="3709" xr:uid="{00000000-0005-0000-0000-000010020000}"/>
    <cellStyle name="Input 2 5 2 2" xfId="8240" xr:uid="{03BC586D-7584-4F6B-AAF9-3446042C1875}"/>
    <cellStyle name="Input 2 5 2 3" xfId="9500" xr:uid="{F5120805-7E0A-42AA-A6D4-FFC4BBEBC3A4}"/>
    <cellStyle name="Input 2 5 3" xfId="6633" xr:uid="{0CEAC0E6-3634-4751-8CE7-275298917A50}"/>
    <cellStyle name="Input 2 5 4" xfId="9750" xr:uid="{DD24470A-34FB-402A-80A1-5336597769B1}"/>
    <cellStyle name="Input 2 6" xfId="3277" xr:uid="{00000000-0005-0000-0000-000011020000}"/>
    <cellStyle name="Input 2 6 2" xfId="7849" xr:uid="{6F348464-C8ED-44AA-9171-B5CA627CF568}"/>
    <cellStyle name="Input 2 6 3" xfId="9512" xr:uid="{F97A65DD-DDA6-4DD3-9E3C-5EECC7217D7B}"/>
    <cellStyle name="Input 2 7" xfId="6187" xr:uid="{B476FF72-165A-4C6F-A69D-825473F3BB82}"/>
    <cellStyle name="Input 2 8" xfId="9650" xr:uid="{B6FECA89-7104-4DA7-8502-879AD5F6B2C1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13" xfId="6301" xr:uid="{5E6F40CC-7404-48A6-9ED0-823B6724A4B0}"/>
    <cellStyle name="Input 3 2 14" xfId="9758" xr:uid="{1DC1FEEA-7D87-49E9-9F05-39D15F7AF536}"/>
    <cellStyle name="Input 3 2 2" xfId="664" xr:uid="{00000000-0005-0000-0000-000019020000}"/>
    <cellStyle name="Input 3 2 2 10" xfId="6533" xr:uid="{4EBBB824-8CB3-4863-AFBA-F8ACF66BE0FA}"/>
    <cellStyle name="Input 3 2 2 11" xfId="9493" xr:uid="{5522DDA6-CD54-4992-84A6-D66317D4A71A}"/>
    <cellStyle name="Input 3 2 2 2" xfId="1668" xr:uid="{00000000-0005-0000-0000-00001A020000}"/>
    <cellStyle name="Input 3 2 2 2 10" xfId="9880" xr:uid="{2A17B8C5-26FC-4BA8-A3F7-54756F297B5A}"/>
    <cellStyle name="Input 3 2 2 2 2" xfId="2356" xr:uid="{00000000-0005-0000-0000-00001B020000}"/>
    <cellStyle name="Input 3 2 2 2 2 2" xfId="5255" xr:uid="{00000000-0005-0000-0000-00001C020000}"/>
    <cellStyle name="Input 3 2 2 2 2 3" xfId="8939" xr:uid="{7F530AD8-16A0-448E-BA28-1DEE5A339DCA}"/>
    <cellStyle name="Input 3 2 2 2 2 4" xfId="9534" xr:uid="{1B39403B-E24B-4085-A28A-45DB51B8FAB4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2 9" xfId="7332" xr:uid="{9BB6740C-1918-4DDD-B916-8A2EEF465BDF}"/>
    <cellStyle name="Input 3 2 2 3" xfId="2135" xr:uid="{00000000-0005-0000-0000-000028020000}"/>
    <cellStyle name="Input 3 2 2 3 10" xfId="9664" xr:uid="{671AEFBE-0873-4A2E-96F8-D65E39AB6174}"/>
    <cellStyle name="Input 3 2 2 3 2" xfId="2739" xr:uid="{00000000-0005-0000-0000-000029020000}"/>
    <cellStyle name="Input 3 2 2 3 2 2" xfId="5638" xr:uid="{00000000-0005-0000-0000-00002A020000}"/>
    <cellStyle name="Input 3 2 2 3 2 3" xfId="9402" xr:uid="{97EF20CD-89BC-40BB-80A5-F35520D02CF3}"/>
    <cellStyle name="Input 3 2 2 3 2 4" xfId="9454" xr:uid="{F6284C62-CEC7-45FB-9E1C-22938BB8424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3 9" xfId="7797" xr:uid="{66DA125A-C08D-4999-92AE-5700DB1A20E0}"/>
    <cellStyle name="Input 3 2 2 4" xfId="2126" xr:uid="{00000000-0005-0000-0000-000036020000}"/>
    <cellStyle name="Input 3 2 2 4 10" xfId="9584" xr:uid="{8C432B58-FD82-48B7-83EC-9D508D3407BF}"/>
    <cellStyle name="Input 3 2 2 4 2" xfId="2730" xr:uid="{00000000-0005-0000-0000-000037020000}"/>
    <cellStyle name="Input 3 2 2 4 2 2" xfId="5629" xr:uid="{00000000-0005-0000-0000-000038020000}"/>
    <cellStyle name="Input 3 2 2 4 2 3" xfId="9393" xr:uid="{7595E32F-7F9E-455C-82FC-B8F29EDCA9DE}"/>
    <cellStyle name="Input 3 2 2 4 2 4" xfId="6197" xr:uid="{9D5F88D9-196D-405D-AC2D-E3966BBE2321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4 9" xfId="7788" xr:uid="{175ACEBE-2173-4902-AC94-568021B32469}"/>
    <cellStyle name="Input 3 2 2 5" xfId="1235" xr:uid="{00000000-0005-0000-0000-000044020000}"/>
    <cellStyle name="Input 3 2 2 5 2" xfId="4138" xr:uid="{00000000-0005-0000-0000-000045020000}"/>
    <cellStyle name="Input 3 2 2 5 3" xfId="8140" xr:uid="{53CE7DEC-D439-496A-AEF6-51FA06AEC5C6}"/>
    <cellStyle name="Input 3 2 2 5 4" xfId="9659" xr:uid="{8E5CC31E-4948-4F66-9FF3-D57ACF71B56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10" xfId="9616" xr:uid="{BDCCEDBA-4B2A-409A-AB45-299E05891242}"/>
    <cellStyle name="Input 3 2 3 2" xfId="809" xr:uid="{00000000-0005-0000-0000-00004E020000}"/>
    <cellStyle name="Input 3 2 3 2 2" xfId="3712" xr:uid="{00000000-0005-0000-0000-00004F020000}"/>
    <cellStyle name="Input 3 2 3 2 3" xfId="8726" xr:uid="{9D4BEB56-85A5-4487-AB5D-A6BBF28D860A}"/>
    <cellStyle name="Input 3 2 3 2 4" xfId="9678" xr:uid="{040393E2-B2DE-4FB5-BF77-EB17E3E9C818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3 9" xfId="7119" xr:uid="{907D00C4-A9E2-440F-BE67-67B53FF5425D}"/>
    <cellStyle name="Input 3 2 4" xfId="1388" xr:uid="{00000000-0005-0000-0000-00005B020000}"/>
    <cellStyle name="Input 3 2 4 10" xfId="9826" xr:uid="{E418C6DB-4BE4-471F-90FD-5083B83B46C5}"/>
    <cellStyle name="Input 3 2 4 2" xfId="803" xr:uid="{00000000-0005-0000-0000-00005C020000}"/>
    <cellStyle name="Input 3 2 4 2 2" xfId="3706" xr:uid="{00000000-0005-0000-0000-00005D020000}"/>
    <cellStyle name="Input 3 2 4 2 3" xfId="8659" xr:uid="{14AA8982-0372-4664-A4EB-DCD0BC76D9A2}"/>
    <cellStyle name="Input 3 2 4 2 4" xfId="9688" xr:uid="{8A73AA37-4760-4019-BEB0-1D8AE472F78D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4 9" xfId="7052" xr:uid="{D555A0BF-FB12-4CA2-BFF7-62DC8DE79DB4}"/>
    <cellStyle name="Input 3 2 5" xfId="2163" xr:uid="{00000000-0005-0000-0000-000069020000}"/>
    <cellStyle name="Input 3 2 5 10" xfId="9629" xr:uid="{7B65A58D-CCF0-41B1-885E-AA5FDC475805}"/>
    <cellStyle name="Input 3 2 5 2" xfId="2767" xr:uid="{00000000-0005-0000-0000-00006A020000}"/>
    <cellStyle name="Input 3 2 5 2 2" xfId="5666" xr:uid="{00000000-0005-0000-0000-00006B020000}"/>
    <cellStyle name="Input 3 2 5 2 3" xfId="9430" xr:uid="{CDF1A33C-480D-49B7-9475-124A02EE65F6}"/>
    <cellStyle name="Input 3 2 5 2 4" xfId="9896" xr:uid="{26BA0C9F-0226-4B5D-B2DA-DF8F43C309F9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5 9" xfId="7825" xr:uid="{36965610-286A-4B15-BEFF-648D06DE8A3B}"/>
    <cellStyle name="Input 3 2 6" xfId="1556" xr:uid="{00000000-0005-0000-0000-000077020000}"/>
    <cellStyle name="Input 3 2 6 10" xfId="9498" xr:uid="{8C57F727-4DC5-490A-9839-A27765E60DAB}"/>
    <cellStyle name="Input 3 2 6 2" xfId="2388" xr:uid="{00000000-0005-0000-0000-000078020000}"/>
    <cellStyle name="Input 3 2 6 2 2" xfId="5287" xr:uid="{00000000-0005-0000-0000-000079020000}"/>
    <cellStyle name="Input 3 2 6 2 3" xfId="8827" xr:uid="{997CC411-F738-4A63-8803-0F1FD7215A18}"/>
    <cellStyle name="Input 3 2 6 2 4" xfId="9477" xr:uid="{EA3EE6A6-6FBF-42BE-A4F8-568F372CB7A5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6 9" xfId="7220" xr:uid="{61399E7D-DAD4-4AF5-9BA4-9FECEF84CE6D}"/>
    <cellStyle name="Input 3 2 7" xfId="944" xr:uid="{00000000-0005-0000-0000-000085020000}"/>
    <cellStyle name="Input 3 2 7 2" xfId="3847" xr:uid="{00000000-0005-0000-0000-000086020000}"/>
    <cellStyle name="Input 3 2 7 2 2" xfId="8339" xr:uid="{E8EE2D12-2A1C-451E-8567-FFC31F6BFFDC}"/>
    <cellStyle name="Input 3 2 7 2 3" xfId="9693" xr:uid="{FD361484-8D52-4EBD-AE61-DFF930C91261}"/>
    <cellStyle name="Input 3 2 7 3" xfId="6732" xr:uid="{94BE3F5E-5D73-42C2-94CF-B4E23E7D527D}"/>
    <cellStyle name="Input 3 2 7 4" xfId="9754" xr:uid="{B732BF9E-DDBB-481F-818C-E1FA667FB5F4}"/>
    <cellStyle name="Input 3 2 8" xfId="1060" xr:uid="{00000000-0005-0000-0000-000087020000}"/>
    <cellStyle name="Input 3 2 8 2" xfId="3963" xr:uid="{00000000-0005-0000-0000-000088020000}"/>
    <cellStyle name="Input 3 2 8 3" xfId="7948" xr:uid="{D78188A1-CF95-46F6-8738-86CD8983D855}"/>
    <cellStyle name="Input 3 2 8 4" xfId="6216" xr:uid="{05F3ADA3-0E6A-4A8D-8894-A62A68EE4927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11" xfId="7430" xr:uid="{49FEFB43-78E8-4E77-B6A8-7BE08D21B7C7}"/>
    <cellStyle name="Input 3 3 12" xfId="9515" xr:uid="{CD836FAF-8EDC-4F88-B898-04996FE55773}"/>
    <cellStyle name="Input 3 3 2" xfId="2148" xr:uid="{00000000-0005-0000-0000-00008D020000}"/>
    <cellStyle name="Input 3 3 2 10" xfId="9838" xr:uid="{BA0D0A80-DC50-4080-9C0A-D5FBCED949FD}"/>
    <cellStyle name="Input 3 3 2 2" xfId="2752" xr:uid="{00000000-0005-0000-0000-00008E020000}"/>
    <cellStyle name="Input 3 3 2 2 2" xfId="5651" xr:uid="{00000000-0005-0000-0000-00008F020000}"/>
    <cellStyle name="Input 3 3 2 2 3" xfId="9415" xr:uid="{A2B4682A-C1B8-4607-8A26-6D6D2F94FF78}"/>
    <cellStyle name="Input 3 3 2 2 4" xfId="6428" xr:uid="{FAA871F3-9906-4C4F-A431-55E0D687CF7B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2 9" xfId="7810" xr:uid="{FFFB1418-C617-4C7F-A963-9F844FFA7AE0}"/>
    <cellStyle name="Input 3 3 3" xfId="2125" xr:uid="{00000000-0005-0000-0000-00009B020000}"/>
    <cellStyle name="Input 3 3 3 10" xfId="9792" xr:uid="{3CD65C5C-5901-42B5-9FF7-9CB7A3A9A635}"/>
    <cellStyle name="Input 3 3 3 2" xfId="2729" xr:uid="{00000000-0005-0000-0000-00009C020000}"/>
    <cellStyle name="Input 3 3 3 2 2" xfId="5628" xr:uid="{00000000-0005-0000-0000-00009D020000}"/>
    <cellStyle name="Input 3 3 3 2 3" xfId="9392" xr:uid="{9A21075D-074A-4BEC-AFC3-472BF6D70EBA}"/>
    <cellStyle name="Input 3 3 3 2 4" xfId="9459" xr:uid="{39AE7B2C-D7A9-47D7-966F-B030DC706745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3 9" xfId="7787" xr:uid="{F19A0B21-042C-4611-B63C-BFB98B39C9A1}"/>
    <cellStyle name="Input 3 3 4" xfId="2359" xr:uid="{00000000-0005-0000-0000-0000A9020000}"/>
    <cellStyle name="Input 3 3 4 2" xfId="5258" xr:uid="{00000000-0005-0000-0000-0000AA020000}"/>
    <cellStyle name="Input 3 3 4 3" xfId="9035" xr:uid="{0CD95BCA-13D2-496A-B342-D86D97B3A46A}"/>
    <cellStyle name="Input 3 3 4 4" xfId="9679" xr:uid="{9BE7BD13-B58C-4CFE-9930-B8E2F19F3A26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10" xfId="6396" xr:uid="{A1A49FB8-7FA4-42E2-9139-26F0AF9C21CA}"/>
    <cellStyle name="Input 3 4 2" xfId="2552" xr:uid="{00000000-0005-0000-0000-0000B6020000}"/>
    <cellStyle name="Input 3 4 2 2" xfId="5451" xr:uid="{00000000-0005-0000-0000-0000B7020000}"/>
    <cellStyle name="Input 3 4 2 3" xfId="8616" xr:uid="{42E255D7-D3B9-40EE-AFB1-66724637E294}"/>
    <cellStyle name="Input 3 4 2 4" xfId="9714" xr:uid="{ED594BB7-B7FF-4B74-957D-B2329BA55366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4 9" xfId="7009" xr:uid="{A366F793-E9FC-4CE3-8A3F-97082690ECCC}"/>
    <cellStyle name="Input 3 5" xfId="805" xr:uid="{00000000-0005-0000-0000-0000C3020000}"/>
    <cellStyle name="Input 3 5 2" xfId="3708" xr:uid="{00000000-0005-0000-0000-0000C4020000}"/>
    <cellStyle name="Input 3 5 2 2" xfId="8239" xr:uid="{9CC1C03F-5326-4AD9-973C-FD6C341909FB}"/>
    <cellStyle name="Input 3 5 2 3" xfId="9655" xr:uid="{B0DDCBBB-3B4F-4139-AF00-431AF1E4D70E}"/>
    <cellStyle name="Input 3 5 3" xfId="6632" xr:uid="{A7293468-E5FC-4C07-9648-8DEFB3EAD13F}"/>
    <cellStyle name="Input 3 5 4" xfId="9704" xr:uid="{78BAE819-FA40-42AF-82A0-B84CF5770A00}"/>
    <cellStyle name="Input 3 6" xfId="2185" xr:uid="{00000000-0005-0000-0000-0000C5020000}"/>
    <cellStyle name="Input 3 6 2" xfId="5084" xr:uid="{00000000-0005-0000-0000-0000C6020000}"/>
    <cellStyle name="Input 3 6 3" xfId="7848" xr:uid="{947AE79B-B03A-4F4C-9FA5-660255493FC9}"/>
    <cellStyle name="Input 3 6 4" xfId="9667" xr:uid="{280E7756-2D6D-480B-936C-A02DDDC9174C}"/>
    <cellStyle name="Input 3 7" xfId="3276" xr:uid="{00000000-0005-0000-0000-0000C7020000}"/>
    <cellStyle name="Input 3 8" xfId="6186" xr:uid="{633AE3C1-B48F-4888-BCD5-F17A0D14B2B5}"/>
    <cellStyle name="Input 3 9" xfId="9859" xr:uid="{B2C3799C-6375-4681-8900-E6308DF012E4}"/>
    <cellStyle name="Input 4" xfId="412" xr:uid="{00000000-0005-0000-0000-0000C8020000}"/>
    <cellStyle name="Input 5" xfId="1331" xr:uid="{00000000-0005-0000-0000-0000C9020000}"/>
    <cellStyle name="Input 5 10" xfId="9541" xr:uid="{9775E0F3-4D5F-4285-92F6-C9CB96DE2620}"/>
    <cellStyle name="Input 5 2" xfId="2431" xr:uid="{00000000-0005-0000-0000-0000CA020000}"/>
    <cellStyle name="Input 5 2 2" xfId="5330" xr:uid="{00000000-0005-0000-0000-0000CB020000}"/>
    <cellStyle name="Input 5 2 3" xfId="8602" xr:uid="{B96E1D16-CA66-4436-A544-210830FF161F}"/>
    <cellStyle name="Input 5 2 4" xfId="9533" xr:uid="{AF52409D-D19E-489E-B0D6-786D0FE97645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5 9" xfId="6995" xr:uid="{4239ECFA-5CC5-463E-BA77-542019B8FA48}"/>
    <cellStyle name="Input 6" xfId="774" xr:uid="{00000000-0005-0000-0000-0000D7020000}"/>
    <cellStyle name="Input 6 2" xfId="3677" xr:uid="{00000000-0005-0000-0000-0000D8020000}"/>
    <cellStyle name="Input 6 2 2" xfId="8229" xr:uid="{4C66F4BF-37A8-46D1-9A82-E34B9FFEF115}"/>
    <cellStyle name="Input 6 2 3" xfId="9788" xr:uid="{F923CA6C-F04E-4A8C-A5F3-E9D21AB03E16}"/>
    <cellStyle name="Input 6 3" xfId="6622" xr:uid="{ACAFB410-815B-4949-9882-B87D9E7D2F6A}"/>
    <cellStyle name="Input 6 4" xfId="9632" xr:uid="{2598E681-32A6-4A50-8666-C83B5D313A7E}"/>
    <cellStyle name="Input 7" xfId="3266" xr:uid="{00000000-0005-0000-0000-0000D9020000}"/>
    <cellStyle name="Input 7 2" xfId="7838" xr:uid="{687E4A21-7064-48B2-9FA0-36A020DE9ABA}"/>
    <cellStyle name="Input 7 3" xfId="9796" xr:uid="{C8C218F5-F05A-4012-95ED-9FBEBAB61D28}"/>
    <cellStyle name="Input 8" xfId="6171" xr:uid="{24E3BF5C-37FF-4C55-92ED-FEFD9B5067CC}"/>
    <cellStyle name="Input 9" xfId="9894" xr:uid="{F89AC51D-DC7C-4B8C-9988-A37664B102F3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14" xfId="6188" xr:uid="{E826B63D-2A5E-4437-A422-C272691B149F}"/>
    <cellStyle name="Izhod 2 15" xfId="9698" xr:uid="{6C8CC194-A3D3-43C4-8508-37BA089A8D5B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13" xfId="6294" xr:uid="{EE1BD3CB-CC80-4C49-B0F3-AA25AFB4D726}"/>
    <cellStyle name="Izhod 2 2 14" xfId="9828" xr:uid="{0AE26BCB-CB50-4CFB-9A66-2D567CD5C5CB}"/>
    <cellStyle name="Izhod 2 2 2" xfId="657" xr:uid="{00000000-0005-0000-0000-0000E8020000}"/>
    <cellStyle name="Izhod 2 2 2 10" xfId="3561" xr:uid="{00000000-0005-0000-0000-0000E9020000}"/>
    <cellStyle name="Izhod 2 2 2 11" xfId="6526" xr:uid="{6F3B2926-3497-4A4A-93B9-8C95B579FD06}"/>
    <cellStyle name="Izhod 2 2 2 12" xfId="9771" xr:uid="{58BBDFF8-2A62-47FF-815E-D978499EEBCF}"/>
    <cellStyle name="Izhod 2 2 2 2" xfId="1661" xr:uid="{00000000-0005-0000-0000-0000EA020000}"/>
    <cellStyle name="Izhod 2 2 2 2 10" xfId="7325" xr:uid="{5CD68E45-B6BE-4A79-AC52-94303079989A}"/>
    <cellStyle name="Izhod 2 2 2 2 11" xfId="9855" xr:uid="{DF91AAD2-AF73-4D92-923E-D7FB3855082C}"/>
    <cellStyle name="Izhod 2 2 2 2 2" xfId="2673" xr:uid="{00000000-0005-0000-0000-0000EB020000}"/>
    <cellStyle name="Izhod 2 2 2 2 2 2" xfId="5572" xr:uid="{00000000-0005-0000-0000-0000EC020000}"/>
    <cellStyle name="Izhod 2 2 2 2 2 3" xfId="8932" xr:uid="{4C60480A-C39F-4C85-AC21-50550E04D822}"/>
    <cellStyle name="Izhod 2 2 2 2 2 4" xfId="9680" xr:uid="{E4554427-A2C9-4856-B392-975B35932BC9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10" xfId="7791" xr:uid="{B1D19FBE-4988-4CE2-BB9A-59399CB461C6}"/>
    <cellStyle name="Izhod 2 2 2 3 11" xfId="9725" xr:uid="{82F0588E-6E15-489C-AE53-EF2EEB80F038}"/>
    <cellStyle name="Izhod 2 2 2 3 2" xfId="2733" xr:uid="{00000000-0005-0000-0000-0000FB020000}"/>
    <cellStyle name="Izhod 2 2 2 3 2 2" xfId="5632" xr:uid="{00000000-0005-0000-0000-0000FC020000}"/>
    <cellStyle name="Izhod 2 2 2 3 2 3" xfId="9396" xr:uid="{6C010DBD-3B75-44C2-918C-9471BBB33582}"/>
    <cellStyle name="Izhod 2 2 2 3 2 4" xfId="9457" xr:uid="{715CE7D5-53F7-4E3C-A71A-66A20C8E83F6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10" xfId="7207" xr:uid="{2F701CB7-C425-42F3-80DB-452BCBCB10A6}"/>
    <cellStyle name="Izhod 2 2 2 4 11" xfId="9737" xr:uid="{8C9D1BBA-A5F7-40FF-A274-F2B8E4395257}"/>
    <cellStyle name="Izhod 2 2 2 4 2" xfId="2373" xr:uid="{00000000-0005-0000-0000-00000B030000}"/>
    <cellStyle name="Izhod 2 2 2 4 2 2" xfId="5272" xr:uid="{00000000-0005-0000-0000-00000C030000}"/>
    <cellStyle name="Izhod 2 2 2 4 2 3" xfId="8814" xr:uid="{E3C79A1A-7297-45AB-AB40-A315BE133B58}"/>
    <cellStyle name="Izhod 2 2 2 4 2 4" xfId="6189" xr:uid="{5E9276B4-8984-4EC9-8871-31AD4ED80BAC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10" xfId="7831" xr:uid="{2B0E46B8-8821-4F74-8A28-2F9ECEF96D99}"/>
    <cellStyle name="Izhod 2 2 2 5 11" xfId="9860" xr:uid="{D82E9744-665C-4489-A30F-D4CFFA4386E0}"/>
    <cellStyle name="Izhod 2 2 2 5 2" xfId="2773" xr:uid="{00000000-0005-0000-0000-00001B030000}"/>
    <cellStyle name="Izhod 2 2 2 5 2 2" xfId="5672" xr:uid="{00000000-0005-0000-0000-00001C030000}"/>
    <cellStyle name="Izhod 2 2 2 5 2 3" xfId="9436" xr:uid="{0DB7AAA3-D11C-439E-AFFE-56843DE2F4D9}"/>
    <cellStyle name="Izhod 2 2 2 5 2 4" xfId="9902" xr:uid="{30E22A0B-E1B3-4A26-AA5C-90B3112EC8B4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6 3" xfId="8133" xr:uid="{79AFC2D5-8399-491E-81E8-3E0060A783C2}"/>
    <cellStyle name="Izhod 2 2 2 6 4" xfId="9633" xr:uid="{1E0B9E07-8F49-4B70-9E03-F96CB2978935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10" xfId="7112" xr:uid="{A18170C8-3944-4C89-A8EF-311F5BC2C403}"/>
    <cellStyle name="Izhod 2 2 3 11" xfId="9583" xr:uid="{CF654723-ED99-47DF-B52B-4D6D93AB5157}"/>
    <cellStyle name="Izhod 2 2 3 2" xfId="2636" xr:uid="{00000000-0005-0000-0000-000033030000}"/>
    <cellStyle name="Izhod 2 2 3 2 2" xfId="5535" xr:uid="{00000000-0005-0000-0000-000034030000}"/>
    <cellStyle name="Izhod 2 2 3 2 3" xfId="8719" xr:uid="{CF81B396-A89D-4717-806B-420161F7FB48}"/>
    <cellStyle name="Izhod 2 2 3 2 4" xfId="9684" xr:uid="{0A1AE121-EC58-4FC2-9500-77F09F05572B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10" xfId="6993" xr:uid="{B9CB615A-7EAA-41DE-BF63-5CB6606077D6}"/>
    <cellStyle name="Izhod 2 2 4 11" xfId="9706" xr:uid="{3B29D0A9-F868-46FD-9A5D-FECE700A53E2}"/>
    <cellStyle name="Izhod 2 2 4 2" xfId="2285" xr:uid="{00000000-0005-0000-0000-000043030000}"/>
    <cellStyle name="Izhod 2 2 4 2 2" xfId="5184" xr:uid="{00000000-0005-0000-0000-000044030000}"/>
    <cellStyle name="Izhod 2 2 4 2 3" xfId="8600" xr:uid="{DD61ADE0-2CF5-4464-AD55-8AEC46ADBAE3}"/>
    <cellStyle name="Izhod 2 2 4 2 4" xfId="9697" xr:uid="{E45E61BD-059D-403E-A193-0721D1F9DF05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10" xfId="7782" xr:uid="{82D79937-1D2F-43BB-B0AE-F6EE74D445C0}"/>
    <cellStyle name="Izhod 2 2 5 11" xfId="9514" xr:uid="{EC1CDDDB-3FA2-465E-AD39-527604B5E09A}"/>
    <cellStyle name="Izhod 2 2 5 2" xfId="795" xr:uid="{00000000-0005-0000-0000-000053030000}"/>
    <cellStyle name="Izhod 2 2 5 2 2" xfId="3698" xr:uid="{00000000-0005-0000-0000-000054030000}"/>
    <cellStyle name="Izhod 2 2 5 2 3" xfId="9387" xr:uid="{3B447AB3-73B8-45EE-A208-C0D188AE2DCA}"/>
    <cellStyle name="Izhod 2 2 5 2 4" xfId="6423" xr:uid="{ACB73446-6EA8-4EBE-BA37-6DA0522D1CDC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10" xfId="7827" xr:uid="{244AE126-32B9-44C6-B17C-405A100BE81F}"/>
    <cellStyle name="Izhod 2 2 6 11" xfId="9764" xr:uid="{E641AA15-9B77-47F4-8CCB-B2E5743AB5A4}"/>
    <cellStyle name="Izhod 2 2 6 2" xfId="2769" xr:uid="{00000000-0005-0000-0000-000063030000}"/>
    <cellStyle name="Izhod 2 2 6 2 2" xfId="5668" xr:uid="{00000000-0005-0000-0000-000064030000}"/>
    <cellStyle name="Izhod 2 2 6 2 3" xfId="9432" xr:uid="{E61F5A0E-0832-44CD-B6E8-E089BE379665}"/>
    <cellStyle name="Izhod 2 2 6 2 4" xfId="9898" xr:uid="{27207C91-9C3E-4C93-AD8A-333B7FE4CB95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7 2 2" xfId="8332" xr:uid="{C2E33AB8-0280-479B-844D-1EE21B4A19DE}"/>
    <cellStyle name="Izhod 2 2 7 2 3" xfId="9563" xr:uid="{5151448A-3684-4661-BD65-3AAA5DC6244C}"/>
    <cellStyle name="Izhod 2 2 7 3" xfId="6725" xr:uid="{525C974C-4591-4A49-87D6-0C6A41867B55}"/>
    <cellStyle name="Izhod 2 2 7 4" xfId="9825" xr:uid="{237DD746-2D56-492A-AFA2-1FE8DCA4E4DB}"/>
    <cellStyle name="Izhod 2 2 8" xfId="834" xr:uid="{00000000-0005-0000-0000-000074030000}"/>
    <cellStyle name="Izhod 2 2 8 2" xfId="3737" xr:uid="{00000000-0005-0000-0000-000075030000}"/>
    <cellStyle name="Izhod 2 2 8 3" xfId="7941" xr:uid="{5A03288D-82DE-4273-9DB7-74FF41A36BD3}"/>
    <cellStyle name="Izhod 2 2 8 4" xfId="9570" xr:uid="{7C48046D-4754-4385-8C86-C3783E2CFB06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1" xfId="6438" xr:uid="{B2C2BE9E-D0C9-4A4A-8B58-BA861CBD0D3E}"/>
    <cellStyle name="Izhod 2 4 12" xfId="9536" xr:uid="{1A2A04AB-37B9-447B-9B4C-92E3B7BEEA49}"/>
    <cellStyle name="Izhod 2 4 2" xfId="1573" xr:uid="{00000000-0005-0000-0000-00007B030000}"/>
    <cellStyle name="Izhod 2 4 2 10" xfId="7237" xr:uid="{15769441-6072-47C3-8D2B-2FC898D688A7}"/>
    <cellStyle name="Izhod 2 4 2 11" xfId="6168" xr:uid="{4C850606-3CF2-4E50-AC21-823BB36FEDA9}"/>
    <cellStyle name="Izhod 2 4 2 2" xfId="2278" xr:uid="{00000000-0005-0000-0000-00007C030000}"/>
    <cellStyle name="Izhod 2 4 2 2 2" xfId="5177" xr:uid="{00000000-0005-0000-0000-00007D030000}"/>
    <cellStyle name="Izhod 2 4 2 2 3" xfId="8844" xr:uid="{21811625-20DC-4306-9CEA-33989D3DB97F}"/>
    <cellStyle name="Izhod 2 4 2 2 4" xfId="9895" xr:uid="{2B315A7D-8C60-4B0C-A819-6E7EE818D582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10" xfId="7776" xr:uid="{51A604EA-C358-4E3B-9BFA-43216FAEF077}"/>
    <cellStyle name="Izhod 2 4 3 11" xfId="9777" xr:uid="{241287E5-A8A6-44CB-A737-BF1FF0F87240}"/>
    <cellStyle name="Izhod 2 4 3 2" xfId="2176" xr:uid="{00000000-0005-0000-0000-00008C030000}"/>
    <cellStyle name="Izhod 2 4 3 2 2" xfId="5075" xr:uid="{00000000-0005-0000-0000-00008D030000}"/>
    <cellStyle name="Izhod 2 4 3 2 3" xfId="9381" xr:uid="{2EA4B054-C959-4D4F-B5A8-B4B1892396B4}"/>
    <cellStyle name="Izhod 2 4 3 2 4" xfId="6422" xr:uid="{69F6D838-AAFD-4281-BC5D-DE60635D6BB5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10" xfId="7783" xr:uid="{38D7E3E2-026D-4A7F-B8AE-9798C7ED7D92}"/>
    <cellStyle name="Izhod 2 4 4 11" xfId="6393" xr:uid="{1874694A-C251-400B-9DC0-F01E9EE95F10}"/>
    <cellStyle name="Izhod 2 4 4 2" xfId="1093" xr:uid="{00000000-0005-0000-0000-00009C030000}"/>
    <cellStyle name="Izhod 2 4 4 2 2" xfId="3996" xr:uid="{00000000-0005-0000-0000-00009D030000}"/>
    <cellStyle name="Izhod 2 4 4 2 3" xfId="9388" xr:uid="{EF142CFE-F237-40D6-92E3-8BB817CF594E}"/>
    <cellStyle name="Izhod 2 4 4 2 4" xfId="9461" xr:uid="{245B4845-D6E9-483B-83EE-30400BB6447A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10" xfId="7790" xr:uid="{DCCC0458-4091-486C-8C94-6042928232B9}"/>
    <cellStyle name="Izhod 2 4 5 11" xfId="9636" xr:uid="{14EFEE87-236B-45AD-BE81-5D218CB9AAB6}"/>
    <cellStyle name="Izhod 2 4 5 2" xfId="2732" xr:uid="{00000000-0005-0000-0000-0000AC030000}"/>
    <cellStyle name="Izhod 2 4 5 2 2" xfId="5631" xr:uid="{00000000-0005-0000-0000-0000AD030000}"/>
    <cellStyle name="Izhod 2 4 5 2 3" xfId="9395" xr:uid="{C6C93BCD-EF10-4C44-859D-DC60049303A2}"/>
    <cellStyle name="Izhod 2 4 5 2 4" xfId="6406" xr:uid="{F44150EB-CB56-4CE3-9AD7-F885ECF9076D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6 3" xfId="8045" xr:uid="{7358CF2A-B688-4FF7-A91C-47012883648F}"/>
    <cellStyle name="Izhod 2 4 6 4" xfId="9668" xr:uid="{5402FB02-F152-4A41-9208-B1E7B7E3F85F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10" xfId="7013" xr:uid="{C7E45A11-C16C-41D4-87A0-A7CE06550C29}"/>
    <cellStyle name="Izhod 2 5 11" xfId="9787" xr:uid="{79EC92E0-A7D9-4C3E-AB20-ADC6C0A89331}"/>
    <cellStyle name="Izhod 2 5 2" xfId="1062" xr:uid="{00000000-0005-0000-0000-0000C4030000}"/>
    <cellStyle name="Izhod 2 5 2 2" xfId="3965" xr:uid="{00000000-0005-0000-0000-0000C5030000}"/>
    <cellStyle name="Izhod 2 5 2 3" xfId="8620" xr:uid="{194CBDF4-C858-410D-96A3-D0E91E6483A5}"/>
    <cellStyle name="Izhod 2 5 2 4" xfId="9600" xr:uid="{90FFA6C4-8D2B-4E6A-8F67-643D6BF0CFB4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10" xfId="7024" xr:uid="{2805B0D7-633F-4FCE-8577-E701122EF457}"/>
    <cellStyle name="Izhod 2 6 11" xfId="9499" xr:uid="{5FB44ABE-F7C8-42AE-A459-DBA4D2D18BA5}"/>
    <cellStyle name="Izhod 2 6 2" xfId="2514" xr:uid="{00000000-0005-0000-0000-0000D4030000}"/>
    <cellStyle name="Izhod 2 6 2 2" xfId="5413" xr:uid="{00000000-0005-0000-0000-0000D5030000}"/>
    <cellStyle name="Izhod 2 6 2 3" xfId="8631" xr:uid="{65AE4D60-C079-46FA-81AC-328E3DDD967E}"/>
    <cellStyle name="Izhod 2 6 2 4" xfId="9441" xr:uid="{B870287B-82B0-472D-A5B0-AAEFDFCC1365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10" xfId="6996" xr:uid="{B5FA3464-1DD2-4A0D-90DD-F2B83CFD105E}"/>
    <cellStyle name="Izhod 2 7 11" xfId="9803" xr:uid="{D56822E7-0316-4E5E-B27C-7A36E622056E}"/>
    <cellStyle name="Izhod 2 7 2" xfId="2617" xr:uid="{00000000-0005-0000-0000-0000E4030000}"/>
    <cellStyle name="Izhod 2 7 2 2" xfId="5516" xr:uid="{00000000-0005-0000-0000-0000E5030000}"/>
    <cellStyle name="Izhod 2 7 2 3" xfId="8603" xr:uid="{5AD0B41A-D41A-4A14-BB66-2AEB3F66E47A}"/>
    <cellStyle name="Izhod 2 7 2 4" xfId="9793" xr:uid="{78AE1E9F-8FB2-4F71-B8BC-EF27B18B8C7D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8 2 2" xfId="8241" xr:uid="{617A09DF-DE3E-44D3-83F7-66BFCD8B9B2E}"/>
    <cellStyle name="Izhod 2 8 2 3" xfId="9485" xr:uid="{5FE49F4F-E2F0-4F20-8687-ABA640A1A4CB}"/>
    <cellStyle name="Izhod 2 8 3" xfId="6634" xr:uid="{69EBABBA-9980-4989-8C4D-7EA90D9EBBAF}"/>
    <cellStyle name="Izhod 2 8 4" xfId="9538" xr:uid="{E1C1141F-B092-4961-AC2D-22934A50DD87}"/>
    <cellStyle name="Izhod 2 9" xfId="838" xr:uid="{00000000-0005-0000-0000-0000F5030000}"/>
    <cellStyle name="Izhod 2 9 2" xfId="3741" xr:uid="{00000000-0005-0000-0000-0000F6030000}"/>
    <cellStyle name="Izhod 2 9 3" xfId="7850" xr:uid="{636AD655-9523-49F1-B034-7CBD920AE61A}"/>
    <cellStyle name="Izhod 2 9 4" xfId="6169" xr:uid="{9DEA4C1A-B060-4482-820A-A911A28030A3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13" xfId="6172" xr:uid="{D15D3532-00CC-40DD-951C-09EB19A25419}"/>
    <cellStyle name="Note 14" xfId="9794" xr:uid="{B9AFDBBB-B0E6-4E8B-859F-10E44F08E36C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12" xfId="6191" xr:uid="{CCA48EEC-C883-44C3-9059-4F59D7ABD2FD}"/>
    <cellStyle name="Note 2 13" xfId="9726" xr:uid="{75C7C708-9FFB-4892-A196-400971589C84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12" xfId="6331" xr:uid="{234350E1-CD58-450C-AC5F-F79103CA0C5E}"/>
    <cellStyle name="Note 2 2 13" xfId="9762" xr:uid="{32FD72EF-34E4-40BF-8503-785927D07FEF}"/>
    <cellStyle name="Note 2 2 2" xfId="694" xr:uid="{00000000-0005-0000-0000-00006F040000}"/>
    <cellStyle name="Note 2 2 2 10" xfId="9861" xr:uid="{2C0AB765-6DCC-45AC-BA89-EEE31BA11E2A}"/>
    <cellStyle name="Note 2 2 2 2" xfId="1698" xr:uid="{00000000-0005-0000-0000-000070040000}"/>
    <cellStyle name="Note 2 2 2 2 10" xfId="9565" xr:uid="{80BB68E9-390D-4B7B-B2BA-76EDE5DED72E}"/>
    <cellStyle name="Note 2 2 2 2 2" xfId="2360" xr:uid="{00000000-0005-0000-0000-000071040000}"/>
    <cellStyle name="Note 2 2 2 2 2 2" xfId="5259" xr:uid="{00000000-0005-0000-0000-000072040000}"/>
    <cellStyle name="Note 2 2 2 2 2 3" xfId="8969" xr:uid="{0D4AABD0-5D58-42CC-95ED-554BCDF329BF}"/>
    <cellStyle name="Note 2 2 2 2 2 4" xfId="9715" xr:uid="{5E76C879-CD8A-4AD9-82C9-25FDB8B478A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2 9" xfId="7362" xr:uid="{B0085965-F69B-46F8-81F0-104AEAB9EFA0}"/>
    <cellStyle name="Note 2 2 2 3" xfId="2142" xr:uid="{00000000-0005-0000-0000-00007E040000}"/>
    <cellStyle name="Note 2 2 2 3 10" xfId="9599" xr:uid="{8D3791BD-3B10-45E8-B8EC-B96EE4460325}"/>
    <cellStyle name="Note 2 2 2 3 2" xfId="2746" xr:uid="{00000000-0005-0000-0000-00007F040000}"/>
    <cellStyle name="Note 2 2 2 3 2 2" xfId="5645" xr:uid="{00000000-0005-0000-0000-000080040000}"/>
    <cellStyle name="Note 2 2 2 3 2 3" xfId="9409" xr:uid="{FB2B448A-7453-4B09-9588-EBB7432076A1}"/>
    <cellStyle name="Note 2 2 2 3 2 4" xfId="6176" xr:uid="{2EDD1982-90B2-42A9-A7ED-1CA257789B6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3 9" xfId="7804" xr:uid="{A201D732-416F-4E15-9411-9FFEAD256B0C}"/>
    <cellStyle name="Note 2 2 2 4" xfId="2098" xr:uid="{00000000-0005-0000-0000-00008C040000}"/>
    <cellStyle name="Note 2 2 2 4 10" xfId="9769" xr:uid="{93B65949-D479-4B98-960E-CEB8E61E6712}"/>
    <cellStyle name="Note 2 2 2 4 2" xfId="1097" xr:uid="{00000000-0005-0000-0000-00008D040000}"/>
    <cellStyle name="Note 2 2 2 4 2 2" xfId="4000" xr:uid="{00000000-0005-0000-0000-00008E040000}"/>
    <cellStyle name="Note 2 2 2 4 2 3" xfId="9365" xr:uid="{96528425-7D7D-41BE-B342-FCB54F931ABD}"/>
    <cellStyle name="Note 2 2 2 4 2 4" xfId="6418" xr:uid="{56D8E0E7-0FC1-4E2E-9141-ACB3D7D90038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4 9" xfId="7760" xr:uid="{DD19AF14-A029-4467-B910-E4A15DD662B5}"/>
    <cellStyle name="Note 2 2 2 5" xfId="1265" xr:uid="{00000000-0005-0000-0000-00009A040000}"/>
    <cellStyle name="Note 2 2 2 5 2" xfId="4168" xr:uid="{00000000-0005-0000-0000-00009B040000}"/>
    <cellStyle name="Note 2 2 2 5 3" xfId="8170" xr:uid="{64304010-5AB9-46A9-A7AA-5BD92EB3476F}"/>
    <cellStyle name="Note 2 2 2 5 4" xfId="9821" xr:uid="{CFFBC8C9-E836-4084-9089-CC6D395A44D4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2 9" xfId="6563" xr:uid="{3205E32B-FB85-4C98-87B8-A08C16C74947}"/>
    <cellStyle name="Note 2 2 3" xfId="1485" xr:uid="{00000000-0005-0000-0000-0000A1040000}"/>
    <cellStyle name="Note 2 2 3 10" xfId="9763" xr:uid="{48C4E395-5E4C-4639-9738-0F2F902D8E83}"/>
    <cellStyle name="Note 2 2 3 2" xfId="1067" xr:uid="{00000000-0005-0000-0000-0000A2040000}"/>
    <cellStyle name="Note 2 2 3 2 2" xfId="3970" xr:uid="{00000000-0005-0000-0000-0000A3040000}"/>
    <cellStyle name="Note 2 2 3 2 3" xfId="8756" xr:uid="{5B1FBA88-E792-495D-B41A-EC72DA8241CA}"/>
    <cellStyle name="Note 2 2 3 2 4" xfId="9893" xr:uid="{F7F5894A-C0B3-4201-9711-55740DA4504D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3 9" xfId="7149" xr:uid="{52C28D1D-881C-4935-87B3-29BEF41199C0}"/>
    <cellStyle name="Note 2 2 4" xfId="1326" xr:uid="{00000000-0005-0000-0000-0000AF040000}"/>
    <cellStyle name="Note 2 2 4 10" xfId="9658" xr:uid="{63E8AC7D-1E34-49D4-A2E4-100B0FA48676}"/>
    <cellStyle name="Note 2 2 4 2" xfId="2581" xr:uid="{00000000-0005-0000-0000-0000B0040000}"/>
    <cellStyle name="Note 2 2 4 2 2" xfId="5480" xr:uid="{00000000-0005-0000-0000-0000B1040000}"/>
    <cellStyle name="Note 2 2 4 2 3" xfId="8597" xr:uid="{8289D233-9E95-4A82-8E07-CCC0C3EBAB52}"/>
    <cellStyle name="Note 2 2 4 2 4" xfId="9670" xr:uid="{A60A8F44-44D0-495F-8258-C00D1FAD73C8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4 9" xfId="6990" xr:uid="{DC117385-F61D-4B19-ACC7-982D040525EA}"/>
    <cellStyle name="Note 2 2 5" xfId="2106" xr:uid="{00000000-0005-0000-0000-0000BD040000}"/>
    <cellStyle name="Note 2 2 5 10" xfId="9705" xr:uid="{FFF3350B-2858-42B3-9B51-5A60DE3AB718}"/>
    <cellStyle name="Note 2 2 5 2" xfId="2180" xr:uid="{00000000-0005-0000-0000-0000BE040000}"/>
    <cellStyle name="Note 2 2 5 2 2" xfId="5079" xr:uid="{00000000-0005-0000-0000-0000BF040000}"/>
    <cellStyle name="Note 2 2 5 2 3" xfId="9373" xr:uid="{72AE90EA-7EBD-401D-9207-2DCC01DC1CD1}"/>
    <cellStyle name="Note 2 2 5 2 4" xfId="6201" xr:uid="{86E7552F-758B-426A-96A4-31823513796B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5 9" xfId="7768" xr:uid="{7196F25F-3FE8-423F-988E-3CCCCE49D514}"/>
    <cellStyle name="Note 2 2 6" xfId="2157" xr:uid="{00000000-0005-0000-0000-0000CB040000}"/>
    <cellStyle name="Note 2 2 6 10" xfId="6215" xr:uid="{CE0483F5-22F9-4F0E-8DBB-688668482179}"/>
    <cellStyle name="Note 2 2 6 2" xfId="2761" xr:uid="{00000000-0005-0000-0000-0000CC040000}"/>
    <cellStyle name="Note 2 2 6 2 2" xfId="5660" xr:uid="{00000000-0005-0000-0000-0000CD040000}"/>
    <cellStyle name="Note 2 2 6 2 3" xfId="9424" xr:uid="{421247D3-B049-43A0-9158-B16E7E9EE1EC}"/>
    <cellStyle name="Note 2 2 6 2 4" xfId="9444" xr:uid="{EC44ADC8-9D90-43E8-90F8-151FE2038A1F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6 9" xfId="7819" xr:uid="{91078AAB-074E-4750-873E-596D522FE3E4}"/>
    <cellStyle name="Note 2 2 7" xfId="974" xr:uid="{00000000-0005-0000-0000-0000D9040000}"/>
    <cellStyle name="Note 2 2 7 2" xfId="3877" xr:uid="{00000000-0005-0000-0000-0000DA040000}"/>
    <cellStyle name="Note 2 2 7 2 2" xfId="8369" xr:uid="{81228A79-9B39-4D10-9578-8CEEFDFEFD27}"/>
    <cellStyle name="Note 2 2 7 2 3" xfId="9517" xr:uid="{80B0200D-5A19-4023-8C53-F01A34657327}"/>
    <cellStyle name="Note 2 2 7 3" xfId="6762" xr:uid="{5C26CC92-EEDA-474A-934C-1FE3257083D5}"/>
    <cellStyle name="Note 2 2 7 4" xfId="9501" xr:uid="{7F0121DD-4FC6-4CE2-865D-C53933116AF9}"/>
    <cellStyle name="Note 2 2 8" xfId="1049" xr:uid="{00000000-0005-0000-0000-0000DB040000}"/>
    <cellStyle name="Note 2 2 8 2" xfId="3952" xr:uid="{00000000-0005-0000-0000-0000DC040000}"/>
    <cellStyle name="Note 2 2 8 3" xfId="7978" xr:uid="{BE0D65C0-FD1D-4D64-83DD-1546E742FF8C}"/>
    <cellStyle name="Note 2 2 8 4" xfId="9619" xr:uid="{C4332F5B-1EE5-4594-9C11-76134992EAE9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10" xfId="9589" xr:uid="{4A2F23BB-B8F0-48BE-B8C7-71DB23BD729D}"/>
    <cellStyle name="Note 2 4 2" xfId="1575" xr:uid="{00000000-0005-0000-0000-0000E1040000}"/>
    <cellStyle name="Note 2 4 2 10" xfId="9743" xr:uid="{081DAF7A-5848-45F0-A55A-036522CB0056}"/>
    <cellStyle name="Note 2 4 2 2" xfId="2417" xr:uid="{00000000-0005-0000-0000-0000E2040000}"/>
    <cellStyle name="Note 2 4 2 2 2" xfId="5316" xr:uid="{00000000-0005-0000-0000-0000E3040000}"/>
    <cellStyle name="Note 2 4 2 2 3" xfId="8846" xr:uid="{996EC328-BB10-4BAA-A2BE-59CBFEB0FA7F}"/>
    <cellStyle name="Note 2 4 2 2 4" xfId="9888" xr:uid="{9AD9C5DC-28B8-435B-84F8-A4C888CF2DE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2 9" xfId="7239" xr:uid="{C5686527-0448-4E4B-A48E-B0C6D3D2A651}"/>
    <cellStyle name="Note 2 4 3" xfId="2116" xr:uid="{00000000-0005-0000-0000-0000EF040000}"/>
    <cellStyle name="Note 2 4 3 10" xfId="9835" xr:uid="{FA55E287-BCCE-4B93-8B11-40AD5AB846A2}"/>
    <cellStyle name="Note 2 4 3 2" xfId="2175" xr:uid="{00000000-0005-0000-0000-0000F0040000}"/>
    <cellStyle name="Note 2 4 3 2 2" xfId="5074" xr:uid="{00000000-0005-0000-0000-0000F1040000}"/>
    <cellStyle name="Note 2 4 3 2 3" xfId="9383" xr:uid="{B36C1E3D-6ABD-40E4-80C0-E2ECF11AC477}"/>
    <cellStyle name="Note 2 4 3 2 4" xfId="6421" xr:uid="{3A2B35D2-BF59-4DE9-B74E-BD074D65EC43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3 9" xfId="7778" xr:uid="{958757C1-C4A7-4D3E-9D54-9BB6BFC10481}"/>
    <cellStyle name="Note 2 4 4" xfId="1554" xr:uid="{00000000-0005-0000-0000-0000FD040000}"/>
    <cellStyle name="Note 2 4 4 10" xfId="9862" xr:uid="{E306B8D9-1CC7-4424-AA6A-0AA89A4D7850}"/>
    <cellStyle name="Note 2 4 4 2" xfId="2318" xr:uid="{00000000-0005-0000-0000-0000FE040000}"/>
    <cellStyle name="Note 2 4 4 2 2" xfId="5217" xr:uid="{00000000-0005-0000-0000-0000FF040000}"/>
    <cellStyle name="Note 2 4 4 2 3" xfId="8825" xr:uid="{1BBE4A21-D384-48E5-8DBD-A5E591AF6F86}"/>
    <cellStyle name="Note 2 4 4 2 4" xfId="9478" xr:uid="{4449ED58-702A-4D83-9F2F-192B864BB9C1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4 9" xfId="7218" xr:uid="{9AA3A446-BC2F-4133-851D-B51852AAC013}"/>
    <cellStyle name="Note 2 4 5" xfId="1142" xr:uid="{00000000-0005-0000-0000-00000B050000}"/>
    <cellStyle name="Note 2 4 5 2" xfId="4045" xr:uid="{00000000-0005-0000-0000-00000C050000}"/>
    <cellStyle name="Note 2 4 5 3" xfId="8047" xr:uid="{7B85C2B4-C09E-49F6-93E1-DB5D85A4DBDD}"/>
    <cellStyle name="Note 2 4 5 4" xfId="6394" xr:uid="{71120585-A476-4153-8FB6-01E564354A98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4 9" xfId="6440" xr:uid="{5E10A7F9-BB63-43C7-8ACF-1DA99C718D11}"/>
    <cellStyle name="Note 2 5" xfId="1351" xr:uid="{00000000-0005-0000-0000-000012050000}"/>
    <cellStyle name="Note 2 5 10" xfId="9842" xr:uid="{75066D5D-863C-4C70-86E7-174D820CB9BE}"/>
    <cellStyle name="Note 2 5 2" xfId="895" xr:uid="{00000000-0005-0000-0000-000013050000}"/>
    <cellStyle name="Note 2 5 2 2" xfId="3798" xr:uid="{00000000-0005-0000-0000-000014050000}"/>
    <cellStyle name="Note 2 5 2 3" xfId="8622" xr:uid="{E5EC9918-10F5-4D91-B7C8-8B09D679F63C}"/>
    <cellStyle name="Note 2 5 2 4" xfId="9649" xr:uid="{DD80934E-FCF0-41F5-A7BC-9AE6D011EFAA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5 9" xfId="7015" xr:uid="{2479E144-4018-48BD-8234-E42BAA8C52D1}"/>
    <cellStyle name="Note 2 6" xfId="2158" xr:uid="{00000000-0005-0000-0000-000020050000}"/>
    <cellStyle name="Note 2 6 10" xfId="9736" xr:uid="{5EEE48FD-A099-4154-9B01-F2DB06EBF73C}"/>
    <cellStyle name="Note 2 6 2" xfId="2762" xr:uid="{00000000-0005-0000-0000-000021050000}"/>
    <cellStyle name="Note 2 6 2 2" xfId="5661" xr:uid="{00000000-0005-0000-0000-000022050000}"/>
    <cellStyle name="Note 2 6 2 3" xfId="9425" xr:uid="{4F34323B-CBFB-45F3-BC8E-ABC3E4FDEDD1}"/>
    <cellStyle name="Note 2 6 2 4" xfId="6413" xr:uid="{C0CCD64D-8DAF-46C5-9A6D-3EEC1029595C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6 9" xfId="7820" xr:uid="{1C4B52EE-DE07-470A-BFEE-B0F66D885761}"/>
    <cellStyle name="Note 2 7" xfId="814" xr:uid="{00000000-0005-0000-0000-00002E050000}"/>
    <cellStyle name="Note 2 7 2" xfId="3717" xr:uid="{00000000-0005-0000-0000-00002F050000}"/>
    <cellStyle name="Note 2 7 2 2" xfId="8243" xr:uid="{8235A9D8-6409-4374-B7D2-9C41E5B7E0A5}"/>
    <cellStyle name="Note 2 7 2 3" xfId="9749" xr:uid="{7AEFDE1F-BB4C-4572-9A1F-324252DF4308}"/>
    <cellStyle name="Note 2 7 3" xfId="6636" xr:uid="{28B19C46-929D-4DA4-A7D1-6DD4930D81B3}"/>
    <cellStyle name="Note 2 7 4" xfId="9593" xr:uid="{B1AB1104-B073-4D74-B152-ACD578BEEC63}"/>
    <cellStyle name="Note 2 8" xfId="1084" xr:uid="{00000000-0005-0000-0000-000030050000}"/>
    <cellStyle name="Note 2 8 2" xfId="3987" xr:uid="{00000000-0005-0000-0000-000031050000}"/>
    <cellStyle name="Note 2 8 3" xfId="7852" xr:uid="{54F0C851-828D-496E-B4D9-F7821CF1A907}"/>
    <cellStyle name="Note 2 8 4" xfId="9742" xr:uid="{274D32FF-3705-4BA2-86D0-850AE0D40865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11" xfId="6190" xr:uid="{463CC4C8-E010-48C4-B8BE-202CB1BE8D7D}"/>
    <cellStyle name="Note 3 12" xfId="9638" xr:uid="{1A09452D-A4CA-4365-9ECD-DC97F8543CF5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12" xfId="6302" xr:uid="{3604B6B6-1D18-4279-B976-DCBFAEC1C1E7}"/>
    <cellStyle name="Note 3 2 13" xfId="9546" xr:uid="{DA88F712-3ED7-4893-BF49-15B1766A1B53}"/>
    <cellStyle name="Note 3 2 2" xfId="665" xr:uid="{00000000-0005-0000-0000-00003A050000}"/>
    <cellStyle name="Note 3 2 2 10" xfId="9710" xr:uid="{0AF3A445-181D-4A60-A8E0-E62E7B4DE755}"/>
    <cellStyle name="Note 3 2 2 2" xfId="1669" xr:uid="{00000000-0005-0000-0000-00003B050000}"/>
    <cellStyle name="Note 3 2 2 2 10" xfId="9672" xr:uid="{12AA832E-EB8A-46CE-A57C-99CE406A2C9F}"/>
    <cellStyle name="Note 3 2 2 2 2" xfId="797" xr:uid="{00000000-0005-0000-0000-00003C050000}"/>
    <cellStyle name="Note 3 2 2 2 2 2" xfId="3700" xr:uid="{00000000-0005-0000-0000-00003D050000}"/>
    <cellStyle name="Note 3 2 2 2 2 3" xfId="8940" xr:uid="{7A936137-7350-475D-8D51-88179E4DD06F}"/>
    <cellStyle name="Note 3 2 2 2 2 4" xfId="9890" xr:uid="{CC1B6E1E-558F-4D39-BE1A-46015046CDA5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2 9" xfId="7333" xr:uid="{6275A3D4-641F-4D81-9F77-5CFAB0CEF6D2}"/>
    <cellStyle name="Note 3 2 2 3" xfId="2136" xr:uid="{00000000-0005-0000-0000-000049050000}"/>
    <cellStyle name="Note 3 2 2 3 10" xfId="9510" xr:uid="{DC54D055-9E09-4B52-ADB0-1FD512BF0C1F}"/>
    <cellStyle name="Note 3 2 2 3 2" xfId="2740" xr:uid="{00000000-0005-0000-0000-00004A050000}"/>
    <cellStyle name="Note 3 2 2 3 2 2" xfId="5639" xr:uid="{00000000-0005-0000-0000-00004B050000}"/>
    <cellStyle name="Note 3 2 2 3 2 3" xfId="9403" xr:uid="{1A8C18D8-FA36-4142-A77D-E4AB84643C99}"/>
    <cellStyle name="Note 3 2 2 3 2 4" xfId="6409" xr:uid="{F33F6DD9-A63F-4CA2-9165-A82447F3754B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3 9" xfId="7798" xr:uid="{65F0CE2A-9152-46ED-BE23-A5CF97AFF6CC}"/>
    <cellStyle name="Note 3 2 2 4" xfId="1557" xr:uid="{00000000-0005-0000-0000-000057050000}"/>
    <cellStyle name="Note 3 2 2 4 10" xfId="9490" xr:uid="{1A585265-0968-4227-9A49-8047702A9D3D}"/>
    <cellStyle name="Note 3 2 2 4 2" xfId="2584" xr:uid="{00000000-0005-0000-0000-000058050000}"/>
    <cellStyle name="Note 3 2 2 4 2 2" xfId="5483" xr:uid="{00000000-0005-0000-0000-000059050000}"/>
    <cellStyle name="Note 3 2 2 4 2 3" xfId="8828" xr:uid="{BE4E3065-BB88-4305-8631-AFD810DC5D3E}"/>
    <cellStyle name="Note 3 2 2 4 2 4" xfId="6402" xr:uid="{21A4ACFC-E472-40C3-9EA6-45D6DDC8EFF7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4 9" xfId="7221" xr:uid="{B8DAC883-524E-491E-9B66-A4A15C5D6754}"/>
    <cellStyle name="Note 3 2 2 5" xfId="1236" xr:uid="{00000000-0005-0000-0000-000065050000}"/>
    <cellStyle name="Note 3 2 2 5 2" xfId="4139" xr:uid="{00000000-0005-0000-0000-000066050000}"/>
    <cellStyle name="Note 3 2 2 5 3" xfId="8141" xr:uid="{2F167203-0A25-4855-A678-C57CAB156D28}"/>
    <cellStyle name="Note 3 2 2 5 4" xfId="9504" xr:uid="{79ADA63E-1196-432D-83A4-3898B4CBB234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2 9" xfId="6534" xr:uid="{62C54378-6210-4274-BDB2-241A90090EA0}"/>
    <cellStyle name="Note 3 2 3" xfId="1456" xr:uid="{00000000-0005-0000-0000-00006C050000}"/>
    <cellStyle name="Note 3 2 3 10" xfId="9873" xr:uid="{7F415EE3-9208-463C-A0F1-36AB9AFF8CB5}"/>
    <cellStyle name="Note 3 2 3 2" xfId="2562" xr:uid="{00000000-0005-0000-0000-00006D050000}"/>
    <cellStyle name="Note 3 2 3 2 2" xfId="5461" xr:uid="{00000000-0005-0000-0000-00006E050000}"/>
    <cellStyle name="Note 3 2 3 2 3" xfId="8727" xr:uid="{47C5B65A-67CE-4EA8-8C44-75D8869452AF}"/>
    <cellStyle name="Note 3 2 3 2 4" xfId="9889" xr:uid="{B0F0DC44-E001-4234-94FC-391F38A52494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3 9" xfId="7120" xr:uid="{4D6E2BAB-F67E-4C9A-91DC-0A6C7175D46C}"/>
    <cellStyle name="Note 3 2 4" xfId="1549" xr:uid="{00000000-0005-0000-0000-00007A050000}"/>
    <cellStyle name="Note 3 2 4 10" xfId="9719" xr:uid="{F9EAB85E-264F-4819-9DB9-63A72E0EE855}"/>
    <cellStyle name="Note 3 2 4 2" xfId="2221" xr:uid="{00000000-0005-0000-0000-00007B050000}"/>
    <cellStyle name="Note 3 2 4 2 2" xfId="5120" xr:uid="{00000000-0005-0000-0000-00007C050000}"/>
    <cellStyle name="Note 3 2 4 2 3" xfId="8820" xr:uid="{B2D4B512-3A95-4F65-B819-09A6C8F3A12E}"/>
    <cellStyle name="Note 3 2 4 2 4" xfId="6400" xr:uid="{C157F9C0-24F9-4F57-B52F-05DD0815561A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4 9" xfId="7213" xr:uid="{BA015157-DFBA-4D44-BA27-9B25D07C3054}"/>
    <cellStyle name="Note 3 2 5" xfId="2124" xr:uid="{00000000-0005-0000-0000-000088050000}"/>
    <cellStyle name="Note 3 2 5 10" xfId="9532" xr:uid="{F04B3714-B329-4221-95E2-F707250FD2C2}"/>
    <cellStyle name="Note 3 2 5 2" xfId="2728" xr:uid="{00000000-0005-0000-0000-000089050000}"/>
    <cellStyle name="Note 3 2 5 2 2" xfId="5627" xr:uid="{00000000-0005-0000-0000-00008A050000}"/>
    <cellStyle name="Note 3 2 5 2 3" xfId="9391" xr:uid="{677390C0-227E-4508-A4EF-30E66AC11625}"/>
    <cellStyle name="Note 3 2 5 2 4" xfId="6420" xr:uid="{369B657E-3A9E-4598-9492-D278D7142031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5 9" xfId="7786" xr:uid="{FACA62DA-8FEE-47B2-8D8B-577769311D62}"/>
    <cellStyle name="Note 3 2 6" xfId="2105" xr:uid="{00000000-0005-0000-0000-000096050000}"/>
    <cellStyle name="Note 3 2 6 10" xfId="9488" xr:uid="{6D20EA65-5D7A-4CEA-9D2E-92AB30B818C2}"/>
    <cellStyle name="Note 3 2 6 2" xfId="1127" xr:uid="{00000000-0005-0000-0000-000097050000}"/>
    <cellStyle name="Note 3 2 6 2 2" xfId="4030" xr:uid="{00000000-0005-0000-0000-000098050000}"/>
    <cellStyle name="Note 3 2 6 2 3" xfId="9372" xr:uid="{E571CB07-651F-4BD1-A07C-027BFF1C5718}"/>
    <cellStyle name="Note 3 2 6 2 4" xfId="9469" xr:uid="{32141BD4-F332-46D2-807E-BAC56B123DDB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6 9" xfId="7767" xr:uid="{4C83B6C5-58EE-40AD-92DE-51D6F8E2A0C9}"/>
    <cellStyle name="Note 3 2 7" xfId="945" xr:uid="{00000000-0005-0000-0000-0000A4050000}"/>
    <cellStyle name="Note 3 2 7 2" xfId="3848" xr:uid="{00000000-0005-0000-0000-0000A5050000}"/>
    <cellStyle name="Note 3 2 7 2 2" xfId="8340" xr:uid="{23F24A90-E967-4837-90AF-DF3B61CDF619}"/>
    <cellStyle name="Note 3 2 7 2 3" xfId="9741" xr:uid="{798DCEE8-1803-47DC-B523-804936C01D7F}"/>
    <cellStyle name="Note 3 2 7 3" xfId="6733" xr:uid="{90525266-EF14-420A-B535-C4D694555C97}"/>
    <cellStyle name="Note 3 2 7 4" xfId="9542" xr:uid="{7C41AFE9-B3BD-49D5-A1F2-53694157B3B2}"/>
    <cellStyle name="Note 3 2 8" xfId="807" xr:uid="{00000000-0005-0000-0000-0000A6050000}"/>
    <cellStyle name="Note 3 2 8 2" xfId="3710" xr:uid="{00000000-0005-0000-0000-0000A7050000}"/>
    <cellStyle name="Note 3 2 8 3" xfId="7949" xr:uid="{B6B97B0B-449B-4D64-8A49-89C53CE4ACB8}"/>
    <cellStyle name="Note 3 2 8 4" xfId="7421" xr:uid="{FE63569A-12C9-4E26-B9CC-8389E6FA1D55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10" xfId="9797" xr:uid="{D8DDFC00-50FB-4127-AC9D-3588A5876DF2}"/>
    <cellStyle name="Note 3 3 2" xfId="1574" xr:uid="{00000000-0005-0000-0000-0000AB050000}"/>
    <cellStyle name="Note 3 3 2 10" xfId="9695" xr:uid="{4925CF56-10BB-4170-AA77-9C6C7FB26552}"/>
    <cellStyle name="Note 3 3 2 2" xfId="2224" xr:uid="{00000000-0005-0000-0000-0000AC050000}"/>
    <cellStyle name="Note 3 3 2 2 2" xfId="5123" xr:uid="{00000000-0005-0000-0000-0000AD050000}"/>
    <cellStyle name="Note 3 3 2 2 3" xfId="8845" xr:uid="{2D029512-4ECD-4523-BBD6-6FA7DD25B21A}"/>
    <cellStyle name="Note 3 3 2 2 4" xfId="9686" xr:uid="{332CE2A3-8DD1-4268-94D8-0B329AE2F617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2 9" xfId="7238" xr:uid="{FC760FCD-34F9-4A71-BEBC-C87C4F0D92E4}"/>
    <cellStyle name="Note 3 3 3" xfId="2115" xr:uid="{00000000-0005-0000-0000-0000B9050000}"/>
    <cellStyle name="Note 3 3 3 10" xfId="9567" xr:uid="{501DAD74-AABA-4C82-B3EC-703FC9315928}"/>
    <cellStyle name="Note 3 3 3 2" xfId="1092" xr:uid="{00000000-0005-0000-0000-0000BA050000}"/>
    <cellStyle name="Note 3 3 3 2 2" xfId="3995" xr:uid="{00000000-0005-0000-0000-0000BB050000}"/>
    <cellStyle name="Note 3 3 3 2 3" xfId="9382" xr:uid="{15958AD8-6A20-47FE-BDCE-13A6BE88201B}"/>
    <cellStyle name="Note 3 3 3 2 4" xfId="9464" xr:uid="{6E98C1F7-4FAE-40B5-8EA7-9089FDE893F3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3 9" xfId="7777" xr:uid="{D4F55881-05D6-48CE-9FEB-C46929E8BE38}"/>
    <cellStyle name="Note 3 3 4" xfId="1544" xr:uid="{00000000-0005-0000-0000-0000C7050000}"/>
    <cellStyle name="Note 3 3 4 10" xfId="9526" xr:uid="{AF515075-1A82-4363-A742-35FB6FB89B2E}"/>
    <cellStyle name="Note 3 3 4 2" xfId="2564" xr:uid="{00000000-0005-0000-0000-0000C8050000}"/>
    <cellStyle name="Note 3 3 4 2 2" xfId="5463" xr:uid="{00000000-0005-0000-0000-0000C9050000}"/>
    <cellStyle name="Note 3 3 4 2 3" xfId="8815" xr:uid="{52B94015-34FE-47B0-82F7-E30C3EA20E19}"/>
    <cellStyle name="Note 3 3 4 2 4" xfId="9483" xr:uid="{98CAFF39-7D4A-4FA3-9981-66C2AC49FD76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4 9" xfId="7208" xr:uid="{8611F6CE-59B5-40A2-9F52-49224BED1A43}"/>
    <cellStyle name="Note 3 3 5" xfId="1141" xr:uid="{00000000-0005-0000-0000-0000D5050000}"/>
    <cellStyle name="Note 3 3 5 2" xfId="4044" xr:uid="{00000000-0005-0000-0000-0000D6050000}"/>
    <cellStyle name="Note 3 3 5 3" xfId="8046" xr:uid="{43957D95-4246-4162-AA32-F01B125955EF}"/>
    <cellStyle name="Note 3 3 5 4" xfId="9513" xr:uid="{0564CE29-FD14-41E9-9520-874EA471129F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3 9" xfId="6439" xr:uid="{B543AC6D-8E32-43FB-932D-F4A51853944C}"/>
    <cellStyle name="Note 3 4" xfId="1350" xr:uid="{00000000-0005-0000-0000-0000DC050000}"/>
    <cellStyle name="Note 3 4 10" xfId="9578" xr:uid="{248B7490-B966-41A9-900D-0A9245A179D3}"/>
    <cellStyle name="Note 3 4 2" xfId="847" xr:uid="{00000000-0005-0000-0000-0000DD050000}"/>
    <cellStyle name="Note 3 4 2 2" xfId="3750" xr:uid="{00000000-0005-0000-0000-0000DE050000}"/>
    <cellStyle name="Note 3 4 2 3" xfId="8621" xr:uid="{C2DE03A8-1CEF-412E-A9BA-DBD4CDCBE0AA}"/>
    <cellStyle name="Note 3 4 2 4" xfId="9858" xr:uid="{1AEAD17B-9510-4FE6-ADAA-B147227A926C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4 9" xfId="7014" xr:uid="{06B5DB7C-BE60-497B-AFC2-E875B29BD9E6}"/>
    <cellStyle name="Note 3 5" xfId="1563" xr:uid="{00000000-0005-0000-0000-0000EA050000}"/>
    <cellStyle name="Note 3 5 10" xfId="9850" xr:uid="{AB7B3263-A57E-4E79-9921-FAE50C643D88}"/>
    <cellStyle name="Note 3 5 2" xfId="2623" xr:uid="{00000000-0005-0000-0000-0000EB050000}"/>
    <cellStyle name="Note 3 5 2 2" xfId="5522" xr:uid="{00000000-0005-0000-0000-0000EC050000}"/>
    <cellStyle name="Note 3 5 2 3" xfId="8834" xr:uid="{758FF22B-BD18-47A4-BFD1-886C4AC2AB49}"/>
    <cellStyle name="Note 3 5 2 4" xfId="9523" xr:uid="{58C93097-0726-42AA-8873-074F801F99D7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5 9" xfId="7227" xr:uid="{1649C5A7-CDBC-4438-AFED-1710452C2815}"/>
    <cellStyle name="Note 3 6" xfId="813" xr:uid="{00000000-0005-0000-0000-0000F8050000}"/>
    <cellStyle name="Note 3 6 2" xfId="3716" xr:uid="{00000000-0005-0000-0000-0000F9050000}"/>
    <cellStyle name="Note 3 6 2 2" xfId="8242" xr:uid="{89A82580-9765-4482-B13B-9204DFDD75D8}"/>
    <cellStyle name="Note 3 6 2 3" xfId="9702" xr:uid="{6CB41522-E446-4A46-97AC-50F0705C2429}"/>
    <cellStyle name="Note 3 6 3" xfId="6635" xr:uid="{68A56FD7-A2F4-4685-A41C-B9B9CB4CAF1A}"/>
    <cellStyle name="Note 3 6 4" xfId="9801" xr:uid="{7C44F519-3DDB-4500-91BD-437633AD8251}"/>
    <cellStyle name="Note 3 7" xfId="836" xr:uid="{00000000-0005-0000-0000-0000FA050000}"/>
    <cellStyle name="Note 3 7 2" xfId="3739" xr:uid="{00000000-0005-0000-0000-0000FB050000}"/>
    <cellStyle name="Note 3 7 3" xfId="7851" xr:uid="{6155A422-B628-48BE-81D3-C3420AFAC88A}"/>
    <cellStyle name="Note 3 7 4" xfId="9694" xr:uid="{E78E8B06-8799-48DF-A461-5AECC8A55A94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10" xfId="9553" xr:uid="{BD4818D3-980F-4DD2-AAFA-B7FE4FD5BC8F}"/>
    <cellStyle name="Note 4 2" xfId="1564" xr:uid="{00000000-0005-0000-0000-000001060000}"/>
    <cellStyle name="Note 4 2 10" xfId="9641" xr:uid="{2AE5485B-39B2-499A-BC83-53B679F8FB44}"/>
    <cellStyle name="Note 4 2 2" xfId="2532" xr:uid="{00000000-0005-0000-0000-000002060000}"/>
    <cellStyle name="Note 4 2 2 2" xfId="5431" xr:uid="{00000000-0005-0000-0000-000003060000}"/>
    <cellStyle name="Note 4 2 2 3" xfId="8835" xr:uid="{96C3F2E9-13BB-4B70-9F46-B801E635E919}"/>
    <cellStyle name="Note 4 2 2 4" xfId="9891" xr:uid="{C5EFD2F8-BA5A-40BE-9BF7-B8991D241E4F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2 9" xfId="7228" xr:uid="{91C25B7A-9F7D-4C90-9D4D-AD4AD97AB891}"/>
    <cellStyle name="Note 4 3" xfId="2111" xr:uid="{00000000-0005-0000-0000-00000F060000}"/>
    <cellStyle name="Note 4 3 10" xfId="9853" xr:uid="{5FB60CAD-F6A2-4B37-A523-0B1C4ECADB9D}"/>
    <cellStyle name="Note 4 3 2" xfId="1121" xr:uid="{00000000-0005-0000-0000-000010060000}"/>
    <cellStyle name="Note 4 3 2 2" xfId="4024" xr:uid="{00000000-0005-0000-0000-000011060000}"/>
    <cellStyle name="Note 4 3 2 3" xfId="9378" xr:uid="{2D8812B0-FDE9-4B5D-B0A6-038541808831}"/>
    <cellStyle name="Note 4 3 2 4" xfId="9466" xr:uid="{F931B1DF-3F25-466B-92B5-8087DD289FD1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3 9" xfId="7773" xr:uid="{30BC26E8-654F-4C02-BE76-00DE03345EE9}"/>
    <cellStyle name="Note 4 4" xfId="2102" xr:uid="{00000000-0005-0000-0000-00001D060000}"/>
    <cellStyle name="Note 4 4 10" xfId="9866" xr:uid="{6292E45A-5D83-41BC-B579-BF1F8051BEDE}"/>
    <cellStyle name="Note 4 4 2" xfId="2182" xr:uid="{00000000-0005-0000-0000-00001E060000}"/>
    <cellStyle name="Note 4 4 2 2" xfId="5081" xr:uid="{00000000-0005-0000-0000-00001F060000}"/>
    <cellStyle name="Note 4 4 2 3" xfId="9369" xr:uid="{36F1E4DF-A0DF-4C2B-A014-44344B8538C2}"/>
    <cellStyle name="Note 4 4 2 4" xfId="6200" xr:uid="{FD344BFB-4C5C-4F57-A489-EFEAA47B2608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4 9" xfId="7764" xr:uid="{0BFEB301-F3C4-4226-BD97-E16BB58A7470}"/>
    <cellStyle name="Note 4 5" xfId="1131" xr:uid="{00000000-0005-0000-0000-00002B060000}"/>
    <cellStyle name="Note 4 5 2" xfId="4034" xr:uid="{00000000-0005-0000-0000-00002C060000}"/>
    <cellStyle name="Note 4 5 3" xfId="8036" xr:uid="{825A4227-EAAA-42D3-A647-F30EA1F8C00D}"/>
    <cellStyle name="Note 4 5 4" xfId="9592" xr:uid="{64BC5465-26A0-40C4-8370-C8ED92CCA48F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4 9" xfId="6429" xr:uid="{7DD7E1F2-67BB-428B-B348-695133D0DBF3}"/>
    <cellStyle name="Note 5" xfId="1333" xr:uid="{00000000-0005-0000-0000-000032060000}"/>
    <cellStyle name="Note 5 10" xfId="9595" xr:uid="{1CC815F9-E241-4001-8418-B30EE1E07EB2}"/>
    <cellStyle name="Note 5 2" xfId="2527" xr:uid="{00000000-0005-0000-0000-000033060000}"/>
    <cellStyle name="Note 5 2 2" xfId="5426" xr:uid="{00000000-0005-0000-0000-000034060000}"/>
    <cellStyle name="Note 5 2 3" xfId="8604" xr:uid="{B2F54C23-AFF8-469C-B2F4-250431A553D4}"/>
    <cellStyle name="Note 5 2 4" xfId="9585" xr:uid="{B99673D2-B57B-4666-A325-405D7EBCBD91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5 9" xfId="6997" xr:uid="{3EDE0C5E-A2F3-4E31-A0D6-F17530901458}"/>
    <cellStyle name="Note 6" xfId="446" xr:uid="{00000000-0005-0000-0000-000040060000}"/>
    <cellStyle name="Note 7" xfId="1545" xr:uid="{00000000-0005-0000-0000-000041060000}"/>
    <cellStyle name="Note 7 10" xfId="9786" xr:uid="{9CD01F2B-D529-481F-8FFF-A9BCB98BFD96}"/>
    <cellStyle name="Note 7 2" xfId="2469" xr:uid="{00000000-0005-0000-0000-000042060000}"/>
    <cellStyle name="Note 7 2 2" xfId="5368" xr:uid="{00000000-0005-0000-0000-000043060000}"/>
    <cellStyle name="Note 7 2 3" xfId="8816" xr:uid="{3068F488-F098-41DC-8EE3-3026C93A45CB}"/>
    <cellStyle name="Note 7 2 4" xfId="6205" xr:uid="{4026E8EB-C74F-4F82-82F9-105B71EBC5BA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7 9" xfId="7209" xr:uid="{06E61445-122A-436E-A6B8-FAB26D284EF1}"/>
    <cellStyle name="Note 8" xfId="775" xr:uid="{00000000-0005-0000-0000-00004F060000}"/>
    <cellStyle name="Note 8 2" xfId="3678" xr:uid="{00000000-0005-0000-0000-000050060000}"/>
    <cellStyle name="Note 8 2 2" xfId="8230" xr:uid="{875E7F1F-04C0-4115-91A1-1977CF56F336}"/>
    <cellStyle name="Note 8 2 3" xfId="9579" xr:uid="{FA7EED59-86FC-42A9-A579-4E5A46732D76}"/>
    <cellStyle name="Note 8 3" xfId="6623" xr:uid="{1E9EC3A3-7D14-4009-8BAF-104076703B29}"/>
    <cellStyle name="Note 8 4" xfId="9721" xr:uid="{DEB9EFA7-22EF-4118-BF2F-87041A2FAC3E}"/>
    <cellStyle name="Note 9" xfId="1114" xr:uid="{00000000-0005-0000-0000-000051060000}"/>
    <cellStyle name="Note 9 2" xfId="4017" xr:uid="{00000000-0005-0000-0000-000052060000}"/>
    <cellStyle name="Note 9 3" xfId="7839" xr:uid="{AB9259AE-9468-4739-B635-45D23E02D269}"/>
    <cellStyle name="Note 9 4" xfId="9588" xr:uid="{5991EC42-E5AF-4810-AC98-81AF875BE2AA}"/>
    <cellStyle name="Odstotek" xfId="6165" builtinId="5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12" xfId="6194" xr:uid="{6598AAD3-1B72-4BB3-91C8-D2DCD7C04105}"/>
    <cellStyle name="Opomba 2 13" xfId="9580" xr:uid="{B9EF0024-ACBC-46DA-8FC2-C2D56B1DAB7A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12" xfId="6295" xr:uid="{2FF5AB76-3688-4FA8-A5A8-74AF5A2A2CCF}"/>
    <cellStyle name="Opomba 2 2 13" xfId="9615" xr:uid="{800613E8-9686-4135-A169-3F9A139F13F4}"/>
    <cellStyle name="Opomba 2 2 2" xfId="658" xr:uid="{00000000-0005-0000-0000-00005F060000}"/>
    <cellStyle name="Opomba 2 2 2 10" xfId="9560" xr:uid="{4BEDCDA9-9DEA-40AE-9F86-FE77C3AB3D86}"/>
    <cellStyle name="Opomba 2 2 2 2" xfId="1662" xr:uid="{00000000-0005-0000-0000-000060060000}"/>
    <cellStyle name="Opomba 2 2 2 2 10" xfId="9647" xr:uid="{AC73C77E-41B5-4DC8-AF91-10EC59A28BC8}"/>
    <cellStyle name="Opomba 2 2 2 2 2" xfId="2306" xr:uid="{00000000-0005-0000-0000-000061060000}"/>
    <cellStyle name="Opomba 2 2 2 2 2 2" xfId="5205" xr:uid="{00000000-0005-0000-0000-000062060000}"/>
    <cellStyle name="Opomba 2 2 2 2 2 3" xfId="8933" xr:uid="{B3A186A6-06F0-476A-981F-DD17A5F16549}"/>
    <cellStyle name="Opomba 2 2 2 2 2 4" xfId="9814" xr:uid="{5876282C-D433-4F29-8E40-ACACEACCE79C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2 9" xfId="7326" xr:uid="{77CD768F-A753-450C-84A2-13DC39D36098}"/>
    <cellStyle name="Opomba 2 2 2 3" xfId="2130" xr:uid="{00000000-0005-0000-0000-00006E060000}"/>
    <cellStyle name="Opomba 2 2 2 3 10" xfId="9773" xr:uid="{0CBD1470-AFF4-40B8-BB70-4C3A84DBDDAE}"/>
    <cellStyle name="Opomba 2 2 2 3 2" xfId="2734" xr:uid="{00000000-0005-0000-0000-00006F060000}"/>
    <cellStyle name="Opomba 2 2 2 3 2 2" xfId="5633" xr:uid="{00000000-0005-0000-0000-000070060000}"/>
    <cellStyle name="Opomba 2 2 2 3 2 3" xfId="9397" xr:uid="{42A1FDAD-9E25-409D-BAF7-E0D23D03CF51}"/>
    <cellStyle name="Opomba 2 2 2 3 2 4" xfId="6203" xr:uid="{1475B4AB-2399-4ADA-8B5E-751191D65488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3 9" xfId="7792" xr:uid="{CEF65C6A-95E7-4A78-8CE5-36213C568FBE}"/>
    <cellStyle name="Opomba 2 2 2 4" xfId="2100" xr:uid="{00000000-0005-0000-0000-00007C060000}"/>
    <cellStyle name="Opomba 2 2 2 4 10" xfId="9822" xr:uid="{CC4F571A-1884-46E0-BD3D-6120983FE18B}"/>
    <cellStyle name="Opomba 2 2 2 4 2" xfId="1098" xr:uid="{00000000-0005-0000-0000-00007D060000}"/>
    <cellStyle name="Opomba 2 2 2 4 2 2" xfId="4001" xr:uid="{00000000-0005-0000-0000-00007E060000}"/>
    <cellStyle name="Opomba 2 2 2 4 2 3" xfId="9367" xr:uid="{C5E47947-05D1-4D16-91F7-AA34E8C05F48}"/>
    <cellStyle name="Opomba 2 2 2 4 2 4" xfId="6419" xr:uid="{351A0BE9-6FF7-4DF5-8872-6D64583225CF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4 9" xfId="7762" xr:uid="{C47776B2-B14D-4A3C-8195-188CB2C9EE23}"/>
    <cellStyle name="Opomba 2 2 2 5" xfId="1229" xr:uid="{00000000-0005-0000-0000-00008A060000}"/>
    <cellStyle name="Opomba 2 2 2 5 2" xfId="4132" xr:uid="{00000000-0005-0000-0000-00008B060000}"/>
    <cellStyle name="Opomba 2 2 2 5 3" xfId="8134" xr:uid="{3BE51EA9-F597-426A-B71F-1A64608899DD}"/>
    <cellStyle name="Opomba 2 2 2 5 4" xfId="9723" xr:uid="{42A89BF0-E21B-4073-A152-0FC87947744B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2 9" xfId="6527" xr:uid="{C67B94CB-0001-413D-8562-9EA799C7DD9D}"/>
    <cellStyle name="Opomba 2 2 3" xfId="1449" xr:uid="{00000000-0005-0000-0000-000091060000}"/>
    <cellStyle name="Opomba 2 2 3 10" xfId="9846" xr:uid="{895B6D08-C230-4C43-AA3F-2CF8EF1AAB78}"/>
    <cellStyle name="Opomba 2 2 3 2" xfId="2548" xr:uid="{00000000-0005-0000-0000-000092060000}"/>
    <cellStyle name="Opomba 2 2 3 2 2" xfId="5447" xr:uid="{00000000-0005-0000-0000-000093060000}"/>
    <cellStyle name="Opomba 2 2 3 2 3" xfId="8720" xr:uid="{1A3825AA-5305-4A90-988A-7A22ABECA908}"/>
    <cellStyle name="Opomba 2 2 3 2 4" xfId="9809" xr:uid="{DECA7135-4824-4410-8EFC-5C1FD1FC2E22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3 9" xfId="7113" xr:uid="{9A9C3415-27F8-4B97-B8C5-E13AE94933CC}"/>
    <cellStyle name="Opomba 2 2 4" xfId="1359" xr:uid="{00000000-0005-0000-0000-00009F060000}"/>
    <cellStyle name="Opomba 2 2 4 10" xfId="9654" xr:uid="{A7EE6F86-5B1F-4201-8215-2CE747BD07C2}"/>
    <cellStyle name="Opomba 2 2 4 2" xfId="2607" xr:uid="{00000000-0005-0000-0000-0000A0060000}"/>
    <cellStyle name="Opomba 2 2 4 2 2" xfId="5506" xr:uid="{00000000-0005-0000-0000-0000A1060000}"/>
    <cellStyle name="Opomba 2 2 4 2 3" xfId="8630" xr:uid="{586EFF4B-4326-4CE4-B3EC-A731F42B3D12}"/>
    <cellStyle name="Opomba 2 2 4 2 4" xfId="9522" xr:uid="{B1E06CDB-CC56-4852-9742-3C4CA6D39851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4 9" xfId="7023" xr:uid="{C19C6832-BDB5-4E4A-A0A2-7392DC951085}"/>
    <cellStyle name="Opomba 2 2 5" xfId="2107" xr:uid="{00000000-0005-0000-0000-0000AD060000}"/>
    <cellStyle name="Opomba 2 2 5 10" xfId="9751" xr:uid="{8551CC25-90BC-407F-9A05-5620697C3CDD}"/>
    <cellStyle name="Opomba 2 2 5 2" xfId="1128" xr:uid="{00000000-0005-0000-0000-0000AE060000}"/>
    <cellStyle name="Opomba 2 2 5 2 2" xfId="4031" xr:uid="{00000000-0005-0000-0000-0000AF060000}"/>
    <cellStyle name="Opomba 2 2 5 2 3" xfId="9374" xr:uid="{2B7F4529-146E-4DBB-9C78-BAAE0C4AE394}"/>
    <cellStyle name="Opomba 2 2 5 2 4" xfId="9468" xr:uid="{8BF46541-7481-4045-A7DD-7CB5E0557E72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5 9" xfId="7769" xr:uid="{0B449268-E954-4C2A-AAD4-E08898FF283B}"/>
    <cellStyle name="Opomba 2 2 6" xfId="2147" xr:uid="{00000000-0005-0000-0000-0000BB060000}"/>
    <cellStyle name="Opomba 2 2 6 10" xfId="9571" xr:uid="{64444A0D-85CE-4013-A77E-05B9FF678CC3}"/>
    <cellStyle name="Opomba 2 2 6 2" xfId="2751" xr:uid="{00000000-0005-0000-0000-0000BC060000}"/>
    <cellStyle name="Opomba 2 2 6 2 2" xfId="5650" xr:uid="{00000000-0005-0000-0000-0000BD060000}"/>
    <cellStyle name="Opomba 2 2 6 2 3" xfId="9414" xr:uid="{1428C7C0-E175-4A70-8219-84CBF90EC7B8}"/>
    <cellStyle name="Opomba 2 2 6 2 4" xfId="9449" xr:uid="{B61C0E12-42F6-44EF-89B3-BC1348C72CB5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6 9" xfId="7809" xr:uid="{BE51D66F-CF16-4C5E-AF6A-D683FDE00658}"/>
    <cellStyle name="Opomba 2 2 7" xfId="938" xr:uid="{00000000-0005-0000-0000-0000C9060000}"/>
    <cellStyle name="Opomba 2 2 7 2" xfId="3841" xr:uid="{00000000-0005-0000-0000-0000CA060000}"/>
    <cellStyle name="Opomba 2 2 7 2 2" xfId="8333" xr:uid="{66C206AA-0A49-4C5B-91E9-EFB61CECC886}"/>
    <cellStyle name="Opomba 2 2 7 2 3" xfId="9832" xr:uid="{AA8A85A2-AE2C-48CE-945E-D53BBE0F9C4A}"/>
    <cellStyle name="Opomba 2 2 7 3" xfId="6726" xr:uid="{BA2FF6DE-44F6-4C37-ACB5-BFF644944DA8}"/>
    <cellStyle name="Opomba 2 2 7 4" xfId="9613" xr:uid="{A47CB1E7-5C89-433F-8D37-0D7523103AE6}"/>
    <cellStyle name="Opomba 2 2 8" xfId="855" xr:uid="{00000000-0005-0000-0000-0000CB060000}"/>
    <cellStyle name="Opomba 2 2 8 2" xfId="3758" xr:uid="{00000000-0005-0000-0000-0000CC060000}"/>
    <cellStyle name="Opomba 2 2 8 3" xfId="7942" xr:uid="{ADBCEF6D-F5D4-4FDF-B9B0-05920AE9DE02}"/>
    <cellStyle name="Opomba 2 2 8 4" xfId="9837" xr:uid="{6D313FAB-B06A-43F0-94C7-E77653A6F6D6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10" xfId="9640" xr:uid="{3BC29509-962D-4F31-9297-D9CB29A3649D}"/>
    <cellStyle name="Opomba 2 4 2" xfId="1577" xr:uid="{00000000-0005-0000-0000-0000D1060000}"/>
    <cellStyle name="Opomba 2 4 2 10" xfId="9791" xr:uid="{41952143-A0E8-41BA-A9C0-86FD7116EE8B}"/>
    <cellStyle name="Opomba 2 4 2 2" xfId="2518" xr:uid="{00000000-0005-0000-0000-0000D2060000}"/>
    <cellStyle name="Opomba 2 4 2 2 2" xfId="5417" xr:uid="{00000000-0005-0000-0000-0000D3060000}"/>
    <cellStyle name="Opomba 2 4 2 2 3" xfId="8848" xr:uid="{50E57CBB-4438-453D-941D-4EECB4F1761E}"/>
    <cellStyle name="Opomba 2 4 2 2 4" xfId="9812" xr:uid="{E7C3C3B2-C3C9-4AB8-BED0-C347ECCC3B28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2 9" xfId="7241" xr:uid="{3FA947B5-97A8-45E2-ACAF-EA1515723FAD}"/>
    <cellStyle name="Opomba 2 4 3" xfId="2117" xr:uid="{00000000-0005-0000-0000-0000DF060000}"/>
    <cellStyle name="Opomba 2 4 3 10" xfId="9621" xr:uid="{6FCF1EC6-1128-49E3-851A-92D04B02484C}"/>
    <cellStyle name="Opomba 2 4 3 2" xfId="1091" xr:uid="{00000000-0005-0000-0000-0000E0060000}"/>
    <cellStyle name="Opomba 2 4 3 2 2" xfId="3994" xr:uid="{00000000-0005-0000-0000-0000E1060000}"/>
    <cellStyle name="Opomba 2 4 3 2 3" xfId="9384" xr:uid="{EC8B4665-7EC5-4D57-AE03-32131285AE7B}"/>
    <cellStyle name="Opomba 2 4 3 2 4" xfId="9463" xr:uid="{837FCC92-C618-40A6-85C3-4B3F30C98D1F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3 9" xfId="7779" xr:uid="{7F555C2B-5FC8-4027-A0CA-6663487D5951}"/>
    <cellStyle name="Opomba 2 4 4" xfId="2150" xr:uid="{00000000-0005-0000-0000-0000ED060000}"/>
    <cellStyle name="Opomba 2 4 4 10" xfId="9883" xr:uid="{19654532-CF96-46EC-8B52-FEDBC6E3D233}"/>
    <cellStyle name="Opomba 2 4 4 2" xfId="2754" xr:uid="{00000000-0005-0000-0000-0000EE060000}"/>
    <cellStyle name="Opomba 2 4 4 2 2" xfId="5653" xr:uid="{00000000-0005-0000-0000-0000EF060000}"/>
    <cellStyle name="Opomba 2 4 4 2 3" xfId="9417" xr:uid="{45ABF765-7F18-4BE7-8BF7-B3D0EFF8FE6F}"/>
    <cellStyle name="Opomba 2 4 4 2 4" xfId="6426" xr:uid="{703A3FAE-3979-4BAD-9868-3634C1B06455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4 9" xfId="7812" xr:uid="{E60A69B1-C1FB-4B91-B4A0-84CABFCB340E}"/>
    <cellStyle name="Opomba 2 4 5" xfId="1144" xr:uid="{00000000-0005-0000-0000-0000FB060000}"/>
    <cellStyle name="Opomba 2 4 5 2" xfId="4047" xr:uid="{00000000-0005-0000-0000-0000FC060000}"/>
    <cellStyle name="Opomba 2 4 5 3" xfId="8049" xr:uid="{DD78FCDF-F876-4702-A853-10322DF091FA}"/>
    <cellStyle name="Opomba 2 4 5 4" xfId="9744" xr:uid="{F2BF42E0-E860-44E2-AEA2-0D1F8D4A4D34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4 9" xfId="6442" xr:uid="{1DECA61C-4231-48E2-8DA2-D2F2850195F3}"/>
    <cellStyle name="Opomba 2 5" xfId="1354" xr:uid="{00000000-0005-0000-0000-000002070000}"/>
    <cellStyle name="Opomba 2 5 10" xfId="9766" xr:uid="{756094B9-46E2-4A44-BA13-D14BDF8E8CEB}"/>
    <cellStyle name="Opomba 2 5 2" xfId="2473" xr:uid="{00000000-0005-0000-0000-000003070000}"/>
    <cellStyle name="Opomba 2 5 2 2" xfId="5372" xr:uid="{00000000-0005-0000-0000-000004070000}"/>
    <cellStyle name="Opomba 2 5 2 3" xfId="8625" xr:uid="{C4ED1C40-6B68-498B-874D-2EB756AE8BF9}"/>
    <cellStyle name="Opomba 2 5 2 4" xfId="9572" xr:uid="{490EBD66-0AAD-4B2D-B1F3-1B597BF346B1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5 9" xfId="7018" xr:uid="{47E46BCF-5186-4F91-8768-F0C617DD3FF2}"/>
    <cellStyle name="Opomba 2 6" xfId="1347" xr:uid="{00000000-0005-0000-0000-000010070000}"/>
    <cellStyle name="Opomba 2 6 10" xfId="9738" xr:uid="{86ABBF55-8210-46F8-BC82-E3EDDE71D419}"/>
    <cellStyle name="Opomba 2 6 2" xfId="2355" xr:uid="{00000000-0005-0000-0000-000011070000}"/>
    <cellStyle name="Opomba 2 6 2 2" xfId="5254" xr:uid="{00000000-0005-0000-0000-000012070000}"/>
    <cellStyle name="Opomba 2 6 2 3" xfId="8618" xr:uid="{82BB79B1-2C8E-4DF5-B5E8-49741E1AA2DA}"/>
    <cellStyle name="Opomba 2 6 2 4" xfId="9549" xr:uid="{4D8A97BA-F0C4-416A-B405-8F7F9310BD9C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6 9" xfId="7011" xr:uid="{1E8122F5-26FE-413A-9C45-B56F47E3A076}"/>
    <cellStyle name="Opomba 2 7" xfId="824" xr:uid="{00000000-0005-0000-0000-00001E070000}"/>
    <cellStyle name="Opomba 2 7 2" xfId="3727" xr:uid="{00000000-0005-0000-0000-00001F070000}"/>
    <cellStyle name="Opomba 2 7 2 2" xfId="8245" xr:uid="{1A2927D8-6248-4633-B0A8-ABDDA65568CC}"/>
    <cellStyle name="Opomba 2 7 2 3" xfId="9800" xr:uid="{E6693A66-A89B-4258-927F-28AC9EB71A63}"/>
    <cellStyle name="Opomba 2 7 3" xfId="6638" xr:uid="{D5947B99-F957-41EB-B599-062208FE76BF}"/>
    <cellStyle name="Opomba 2 7 4" xfId="9644" xr:uid="{1095191F-2B09-4852-AEFB-F7E8741FF0D5}"/>
    <cellStyle name="Opomba 2 8" xfId="828" xr:uid="{00000000-0005-0000-0000-000020070000}"/>
    <cellStyle name="Opomba 2 8 2" xfId="3731" xr:uid="{00000000-0005-0000-0000-000021070000}"/>
    <cellStyle name="Opomba 2 8 3" xfId="7854" xr:uid="{AE6325B2-82B1-49BD-AF04-C4A216FD7D29}"/>
    <cellStyle name="Opomba 2 8 4" xfId="9790" xr:uid="{B44E0E6B-0B2F-4093-BC2A-3C571D348062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3" xfId="7840" xr:uid="{92AE1DE9-BCCE-4FBF-98DC-7A1CEA093C13}"/>
    <cellStyle name="Output 10 4" xfId="9849" xr:uid="{B1F7D025-3E4C-4C16-A77C-42A14EB542C3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15" xfId="6173" xr:uid="{A847A2F6-EAD2-4E39-B6C3-A94B121D60D5}"/>
    <cellStyle name="Output 16" xfId="9586" xr:uid="{40241078-F372-4ADF-9A2F-490E72692382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14" xfId="6237" xr:uid="{5C0FDC75-BEDE-4AC0-BF0B-F9A1CE9F9C3C}"/>
    <cellStyle name="Output 2 15" xfId="9755" xr:uid="{449A04AF-1FFD-483D-BA3D-59A3AB2EB347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13" xfId="6332" xr:uid="{271A7759-45D0-420C-AFED-B2A5B196E127}"/>
    <cellStyle name="Output 2 2 14" xfId="9550" xr:uid="{2DF6E529-0F84-41D3-933C-ED0FBDF822E2}"/>
    <cellStyle name="Output 2 2 2" xfId="695" xr:uid="{00000000-0005-0000-0000-00003E070000}"/>
    <cellStyle name="Output 2 2 2 10" xfId="3599" xr:uid="{00000000-0005-0000-0000-00003F070000}"/>
    <cellStyle name="Output 2 2 2 11" xfId="6564" xr:uid="{A6DF991E-C931-486E-A2DE-6201D9438EBB}"/>
    <cellStyle name="Output 2 2 2 12" xfId="9652" xr:uid="{0F550925-D4AA-44A3-A5FD-EEF7975881BF}"/>
    <cellStyle name="Output 2 2 2 2" xfId="1699" xr:uid="{00000000-0005-0000-0000-000040070000}"/>
    <cellStyle name="Output 2 2 2 2 10" xfId="7363" xr:uid="{7AC8EB87-340E-4BF9-82E9-3FC632E101A7}"/>
    <cellStyle name="Output 2 2 2 2 11" xfId="9834" xr:uid="{9820B0DE-3E04-4EAE-96DA-2AD923663A61}"/>
    <cellStyle name="Output 2 2 2 2 2" xfId="2711" xr:uid="{00000000-0005-0000-0000-000041070000}"/>
    <cellStyle name="Output 2 2 2 2 2 2" xfId="5610" xr:uid="{00000000-0005-0000-0000-000042070000}"/>
    <cellStyle name="Output 2 2 2 2 2 3" xfId="8970" xr:uid="{9D1BE8AB-365B-4CE9-B957-4213FC53ADCE}"/>
    <cellStyle name="Output 2 2 2 2 2 4" xfId="9885" xr:uid="{2E83788D-99CB-43A6-9D5D-B77E8BCEDC9B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10" xfId="7805" xr:uid="{4E801942-2492-43C5-A7BA-2B354D8F1F58}"/>
    <cellStyle name="Output 2 2 2 3 11" xfId="9857" xr:uid="{5C7833C5-894E-4F6B-8DEB-CA7651439B95}"/>
    <cellStyle name="Output 2 2 2 3 2" xfId="2747" xr:uid="{00000000-0005-0000-0000-000051070000}"/>
    <cellStyle name="Output 2 2 2 3 2 2" xfId="5646" xr:uid="{00000000-0005-0000-0000-000052070000}"/>
    <cellStyle name="Output 2 2 2 3 2 3" xfId="9410" xr:uid="{85F39DA7-F546-4DC9-85FD-72F73E5C141E}"/>
    <cellStyle name="Output 2 2 2 3 2 4" xfId="9451" xr:uid="{A96E2B45-E9BE-4ACD-A5A4-3A4B1CCD43D7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10" xfId="7808" xr:uid="{005CADBE-41F4-43CE-8A1B-19D5FB8743D0}"/>
    <cellStyle name="Output 2 2 2 4 11" xfId="9779" xr:uid="{7F19D7FB-5DC9-4342-9B04-A8A9F8AAF04B}"/>
    <cellStyle name="Output 2 2 2 4 2" xfId="2750" xr:uid="{00000000-0005-0000-0000-000061070000}"/>
    <cellStyle name="Output 2 2 2 4 2 2" xfId="5649" xr:uid="{00000000-0005-0000-0000-000062070000}"/>
    <cellStyle name="Output 2 2 2 4 2 3" xfId="9413" xr:uid="{290BAACA-FB07-4776-97F8-D4CABDC2E4EC}"/>
    <cellStyle name="Output 2 2 2 4 2 4" xfId="6427" xr:uid="{D20141EF-BC44-4309-93A1-89318B113CAD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10" xfId="7832" xr:uid="{A97196D9-A9EF-4F36-856C-41B21144533C}"/>
    <cellStyle name="Output 2 2 2 5 11" xfId="9651" xr:uid="{F9CDAC5B-A306-491A-8C4C-BBBED78104FD}"/>
    <cellStyle name="Output 2 2 2 5 2" xfId="2774" xr:uid="{00000000-0005-0000-0000-000071070000}"/>
    <cellStyle name="Output 2 2 2 5 2 2" xfId="5673" xr:uid="{00000000-0005-0000-0000-000072070000}"/>
    <cellStyle name="Output 2 2 2 5 2 3" xfId="9437" xr:uid="{853F0539-CE1D-4CE6-A4B8-2091762FE883}"/>
    <cellStyle name="Output 2 2 2 5 2 4" xfId="9903" xr:uid="{21134304-0EB2-4370-BF48-2DE96B266D14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6 3" xfId="8171" xr:uid="{85180349-B6DC-4534-9073-D5DBD69B7316}"/>
    <cellStyle name="Output 2 2 2 6 4" xfId="9610" xr:uid="{55574BE1-FAD2-4F72-98B8-9BF30F9ECC36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10" xfId="7150" xr:uid="{0E100A78-DD9E-4F96-82E7-4DBD128E866F}"/>
    <cellStyle name="Output 2 2 3 11" xfId="9551" xr:uid="{88A14CBE-876B-4D67-815D-84F6073EF238}"/>
    <cellStyle name="Output 2 2 3 2" xfId="2379" xr:uid="{00000000-0005-0000-0000-000089070000}"/>
    <cellStyle name="Output 2 2 3 2 2" xfId="5278" xr:uid="{00000000-0005-0000-0000-00008A070000}"/>
    <cellStyle name="Output 2 2 3 2 3" xfId="8757" xr:uid="{4429F1B6-7057-4028-A90A-D91B3D68307D}"/>
    <cellStyle name="Output 2 2 3 2 4" xfId="9685" xr:uid="{E163C344-80B6-49A0-BE64-D9E5BC9400A5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10" xfId="7210" xr:uid="{DFF24D0B-7C82-4CB6-81E3-E8AE0E2ED193}"/>
    <cellStyle name="Output 2 2 4 11" xfId="9577" xr:uid="{7A98101C-F649-4D48-9907-2F22086C673C}"/>
    <cellStyle name="Output 2 2 4 2" xfId="2646" xr:uid="{00000000-0005-0000-0000-000099070000}"/>
    <cellStyle name="Output 2 2 4 2 2" xfId="5545" xr:uid="{00000000-0005-0000-0000-00009A070000}"/>
    <cellStyle name="Output 2 2 4 2 3" xfId="8817" xr:uid="{429ADF6E-227C-492E-B0CA-E202093AE711}"/>
    <cellStyle name="Output 2 2 4 2 4" xfId="9482" xr:uid="{F937A997-06EF-4B46-AA51-539FB9CA6224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10" xfId="7816" xr:uid="{9364851E-F43D-4E14-8823-F5046BD96996}"/>
    <cellStyle name="Output 2 2 5 11" xfId="6210" xr:uid="{574FC998-0A94-4866-90E4-F0620323E9AF}"/>
    <cellStyle name="Output 2 2 5 2" xfId="2758" xr:uid="{00000000-0005-0000-0000-0000A9070000}"/>
    <cellStyle name="Output 2 2 5 2 2" xfId="5657" xr:uid="{00000000-0005-0000-0000-0000AA070000}"/>
    <cellStyle name="Output 2 2 5 2 3" xfId="9421" xr:uid="{3FAC0164-79B8-41F5-8227-8C0DC72EF51A}"/>
    <cellStyle name="Output 2 2 5 2 4" xfId="6410" xr:uid="{A73C4D47-99AC-4A98-902B-D5C9F6A51DB5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10" xfId="7224" xr:uid="{E3B1601C-2B1E-4BA3-B36D-91CBA7296A3A}"/>
    <cellStyle name="Output 2 2 6 11" xfId="9537" xr:uid="{EBE7462F-C24C-42EF-923B-4B9D489EE622}"/>
    <cellStyle name="Output 2 2 6 2" xfId="2289" xr:uid="{00000000-0005-0000-0000-0000B9070000}"/>
    <cellStyle name="Output 2 2 6 2 2" xfId="5188" xr:uid="{00000000-0005-0000-0000-0000BA070000}"/>
    <cellStyle name="Output 2 2 6 2 3" xfId="8831" xr:uid="{9FFF9D92-8BF7-4AFC-A40B-074AEE81C24B}"/>
    <cellStyle name="Output 2 2 6 2 4" xfId="9475" xr:uid="{474B14F1-B7AE-473D-95DA-1DEF3DE85AA6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7 2 2" xfId="8370" xr:uid="{8D2B3C6C-CF3F-4377-8360-00AC1B16FB25}"/>
    <cellStyle name="Output 2 2 7 2 3" xfId="6185" xr:uid="{E3B249DD-213A-4039-B010-4CE80FB52DC7}"/>
    <cellStyle name="Output 2 2 7 3" xfId="6763" xr:uid="{1F8F6690-5A44-4EBA-9B43-B0AD0DDF1462}"/>
    <cellStyle name="Output 2 2 7 4" xfId="9492" xr:uid="{EE374769-C122-450F-81D4-EBCC41CC9E03}"/>
    <cellStyle name="Output 2 2 8" xfId="762" xr:uid="{00000000-0005-0000-0000-0000CA070000}"/>
    <cellStyle name="Output 2 2 8 2" xfId="3665" xr:uid="{00000000-0005-0000-0000-0000CB070000}"/>
    <cellStyle name="Output 2 2 8 3" xfId="7979" xr:uid="{50F59C0A-7403-4933-B50E-DADFD2A21197}"/>
    <cellStyle name="Output 2 2 8 4" xfId="9876" xr:uid="{88DE2CE4-CC68-400C-BB9E-DDBFB9AA0656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1" xfId="6469" xr:uid="{9518CC75-D4A5-4072-B27A-1AD4C556501B}"/>
    <cellStyle name="Output 2 4 12" xfId="9756" xr:uid="{2D6FD417-2110-453C-AB74-893519931139}"/>
    <cellStyle name="Output 2 4 2" xfId="1604" xr:uid="{00000000-0005-0000-0000-0000D1070000}"/>
    <cellStyle name="Output 2 4 2 10" xfId="7268" xr:uid="{A419DEF7-889E-43A4-821C-BA64923C5B13}"/>
    <cellStyle name="Output 2 4 2 11" xfId="9519" xr:uid="{45A01B63-AF49-4617-8424-456E8D6C01AF}"/>
    <cellStyle name="Output 2 4 2 2" xfId="2683" xr:uid="{00000000-0005-0000-0000-0000D2070000}"/>
    <cellStyle name="Output 2 4 2 2 2" xfId="5582" xr:uid="{00000000-0005-0000-0000-0000D3070000}"/>
    <cellStyle name="Output 2 4 2 2 3" xfId="8875" xr:uid="{23C5E3EA-DB0C-405E-AD13-A75320EA8121}"/>
    <cellStyle name="Output 2 4 2 2 4" xfId="9739" xr:uid="{5B1804AA-EC46-4952-81A5-85767BADE90A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10" xfId="7784" xr:uid="{49271724-FABD-4701-B66F-CF2235AEEF5D}"/>
    <cellStyle name="Output 2 4 3 11" xfId="9696" xr:uid="{94351A9A-A6AA-45F2-9204-9A18E5780D03}"/>
    <cellStyle name="Output 2 4 3 2" xfId="1033" xr:uid="{00000000-0005-0000-0000-0000E2070000}"/>
    <cellStyle name="Output 2 4 3 2 2" xfId="3936" xr:uid="{00000000-0005-0000-0000-0000E3070000}"/>
    <cellStyle name="Output 2 4 3 2 3" xfId="9389" xr:uid="{7E8019A0-AA75-42A5-86E1-D96446155624}"/>
    <cellStyle name="Output 2 4 3 2 4" xfId="6425" xr:uid="{27000722-E1A3-4A9E-A650-5E7777A82AE3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10" xfId="6994" xr:uid="{C4A5FE49-E3B4-4E50-9454-86102AE4D2E1}"/>
    <cellStyle name="Output 2 4 4 11" xfId="9753" xr:uid="{49744759-30FD-44F2-AFD8-C27F3FF44BEC}"/>
    <cellStyle name="Output 2 4 4 2" xfId="2232" xr:uid="{00000000-0005-0000-0000-0000F2070000}"/>
    <cellStyle name="Output 2 4 4 2 2" xfId="5131" xr:uid="{00000000-0005-0000-0000-0000F3070000}"/>
    <cellStyle name="Output 2 4 4 2 3" xfId="8601" xr:uid="{418C56F6-CC73-4EEF-AA07-CDA7A2C25EF8}"/>
    <cellStyle name="Output 2 4 4 2 4" xfId="9746" xr:uid="{6EDC4467-6397-4D51-BDC5-FAD1BECC5842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10" xfId="7761" xr:uid="{E6D79994-D23F-4E28-AC38-3522BE4986A2}"/>
    <cellStyle name="Output 2 4 5 11" xfId="9558" xr:uid="{49BA31F5-1164-4D86-81A8-06557A487B33}"/>
    <cellStyle name="Output 2 4 5 2" xfId="2183" xr:uid="{00000000-0005-0000-0000-000002080000}"/>
    <cellStyle name="Output 2 4 5 2 2" xfId="5082" xr:uid="{00000000-0005-0000-0000-000003080000}"/>
    <cellStyle name="Output 2 4 5 2 3" xfId="9366" xr:uid="{30A6CD76-5C84-4C8B-A8C3-E2D35BA17150}"/>
    <cellStyle name="Output 2 4 5 2 4" xfId="9472" xr:uid="{4C6B25C5-45A3-4FBD-9E65-EA36A8081EA7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6 3" xfId="8076" xr:uid="{1CD5449B-BE6E-422C-AEAB-8480B7BC447D}"/>
    <cellStyle name="Output 2 4 6 4" xfId="9881" xr:uid="{FC95A8BE-9905-4448-AD44-15478076EBAF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10" xfId="7055" xr:uid="{7AB97BFC-1C41-4778-9288-77BE7FBED7CD}"/>
    <cellStyle name="Output 2 5 11" xfId="9661" xr:uid="{752679D3-BDAA-452A-B8BB-F6D6A6ADE3F4}"/>
    <cellStyle name="Output 2 5 2" xfId="2499" xr:uid="{00000000-0005-0000-0000-00001A080000}"/>
    <cellStyle name="Output 2 5 2 2" xfId="5398" xr:uid="{00000000-0005-0000-0000-00001B080000}"/>
    <cellStyle name="Output 2 5 2 3" xfId="8662" xr:uid="{2A97D4B8-F086-4E5B-995C-0983B4F017E3}"/>
    <cellStyle name="Output 2 5 2 4" xfId="9784" xr:uid="{1E47946D-1BC9-406D-8643-664D01D0BD25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10" xfId="7214" xr:uid="{5C389B24-7426-4249-A0E1-C442E02AF9B2}"/>
    <cellStyle name="Output 2 6 11" xfId="9765" xr:uid="{52600B98-B7F5-4CB2-BE0D-0FE59A5A3D19}"/>
    <cellStyle name="Output 2 6 2" xfId="2410" xr:uid="{00000000-0005-0000-0000-00002A080000}"/>
    <cellStyle name="Output 2 6 2 2" xfId="5309" xr:uid="{00000000-0005-0000-0000-00002B080000}"/>
    <cellStyle name="Output 2 6 2 3" xfId="8821" xr:uid="{B5228873-1DF6-4FFD-A03D-7D586F277CF0}"/>
    <cellStyle name="Output 2 6 2 4" xfId="9480" xr:uid="{B26C5F00-1949-4EBF-AD43-F5EC7C10AB48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10" xfId="7811" xr:uid="{11426E06-2A4D-41EB-A1D9-BDA30B6482E1}"/>
    <cellStyle name="Output 2 7 11" xfId="9625" xr:uid="{E86AA06F-6FFE-4EB8-9442-8E57AC37CC94}"/>
    <cellStyle name="Output 2 7 2" xfId="2753" xr:uid="{00000000-0005-0000-0000-00003A080000}"/>
    <cellStyle name="Output 2 7 2 2" xfId="5652" xr:uid="{00000000-0005-0000-0000-00003B080000}"/>
    <cellStyle name="Output 2 7 2 3" xfId="9416" xr:uid="{BC916BDB-08E3-4A2C-B6F2-710B45C643E3}"/>
    <cellStyle name="Output 2 7 2 4" xfId="9448" xr:uid="{DA9A4D7F-2E42-429B-862E-635F9B08F031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8 2 2" xfId="8275" xr:uid="{306E6A0B-E687-4437-BB81-E85804A53B2E}"/>
    <cellStyle name="Output 2 8 2 3" xfId="9759" xr:uid="{A96C8964-0A52-4F30-BB21-157207F82384}"/>
    <cellStyle name="Output 2 8 3" xfId="6668" xr:uid="{7F4C483C-8678-45FF-8A9F-069A76BB9B42}"/>
    <cellStyle name="Output 2 8 4" xfId="9598" xr:uid="{3FEE7429-AFA8-4357-9023-A534567D33D9}"/>
    <cellStyle name="Output 2 9" xfId="1070" xr:uid="{00000000-0005-0000-0000-00004B080000}"/>
    <cellStyle name="Output 2 9 2" xfId="3973" xr:uid="{00000000-0005-0000-0000-00004C080000}"/>
    <cellStyle name="Output 2 9 3" xfId="7884" xr:uid="{BBD19E32-DD99-4CF1-A2CC-0E879CFADE08}"/>
    <cellStyle name="Output 2 9 4" xfId="9692" xr:uid="{6EA3F1B5-50F4-41AB-B89C-7C24B2DD0558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13" xfId="6303" xr:uid="{7E365A2A-21D0-4E41-87E6-5AE8C875CF9F}"/>
    <cellStyle name="Output 3 14" xfId="9805" xr:uid="{A08E6DFE-CA74-431B-9EEF-B726872771D3}"/>
    <cellStyle name="Output 3 2" xfId="666" xr:uid="{00000000-0005-0000-0000-000053080000}"/>
    <cellStyle name="Output 3 2 10" xfId="3570" xr:uid="{00000000-0005-0000-0000-000054080000}"/>
    <cellStyle name="Output 3 2 11" xfId="6535" xr:uid="{F2ADF997-AA98-45A0-B68E-8F193162EF9C}"/>
    <cellStyle name="Output 3 2 12" xfId="9757" xr:uid="{84186B4F-8BCE-4804-9C1E-C34707FCC2A2}"/>
    <cellStyle name="Output 3 2 2" xfId="1670" xr:uid="{00000000-0005-0000-0000-000055080000}"/>
    <cellStyle name="Output 3 2 2 10" xfId="7334" xr:uid="{81FF5293-6D55-46AB-ABFD-EF8062133632}"/>
    <cellStyle name="Output 3 2 2 11" xfId="9520" xr:uid="{504BF392-B7B3-4959-836E-8E3E05DFE806}"/>
    <cellStyle name="Output 3 2 2 2" xfId="1061" xr:uid="{00000000-0005-0000-0000-000056080000}"/>
    <cellStyle name="Output 3 2 2 2 2" xfId="3964" xr:uid="{00000000-0005-0000-0000-000057080000}"/>
    <cellStyle name="Output 3 2 2 2 3" xfId="8941" xr:uid="{82DBAB14-F7C0-4CA9-87ED-B989F030EB46}"/>
    <cellStyle name="Output 3 2 2 2 4" xfId="9682" xr:uid="{1AA573B7-4769-421B-97C0-8911379010F1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10" xfId="7799" xr:uid="{61D7832C-4544-4CA9-A276-732BD7D290D3}"/>
    <cellStyle name="Output 3 2 3 11" xfId="9489" xr:uid="{C1FC3C09-01A3-41E2-89D2-BC70173300C6}"/>
    <cellStyle name="Output 3 2 3 2" xfId="2741" xr:uid="{00000000-0005-0000-0000-000066080000}"/>
    <cellStyle name="Output 3 2 3 2 2" xfId="5640" xr:uid="{00000000-0005-0000-0000-000067080000}"/>
    <cellStyle name="Output 3 2 3 2 3" xfId="9404" xr:uid="{153615E7-79A4-4005-9937-7F355867924F}"/>
    <cellStyle name="Output 3 2 3 2 4" xfId="6416" xr:uid="{E7E03F64-CAA5-4E9E-A862-E2C9CE8D88D4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10" xfId="7217" xr:uid="{ED387E52-2C43-441C-9FA9-A449457F6FF2}"/>
    <cellStyle name="Output 3 2 4 11" xfId="9608" xr:uid="{0E4FA89A-A25C-410A-B136-E85C731CF8C6}"/>
    <cellStyle name="Output 3 2 4 2" xfId="2676" xr:uid="{00000000-0005-0000-0000-000076080000}"/>
    <cellStyle name="Output 3 2 4 2 2" xfId="5575" xr:uid="{00000000-0005-0000-0000-000077080000}"/>
    <cellStyle name="Output 3 2 4 2 3" xfId="8824" xr:uid="{719CCDD2-48CB-40BC-AC8F-F1A8611F3B6A}"/>
    <cellStyle name="Output 3 2 4 2 4" xfId="6401" xr:uid="{52D290DB-6919-479F-8C2C-5DC1ACEA60C1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10" xfId="7823" xr:uid="{89E4BA5A-FE8D-4E76-A3D3-62F414E91675}"/>
    <cellStyle name="Output 3 2 5 11" xfId="9576" xr:uid="{75D15A90-B910-4414-8F35-6722B4E79943}"/>
    <cellStyle name="Output 3 2 5 2" xfId="2765" xr:uid="{00000000-0005-0000-0000-000086080000}"/>
    <cellStyle name="Output 3 2 5 2 2" xfId="5664" xr:uid="{00000000-0005-0000-0000-000087080000}"/>
    <cellStyle name="Output 3 2 5 2 3" xfId="9428" xr:uid="{BCA08887-0807-4352-8E68-D52ECED35657}"/>
    <cellStyle name="Output 3 2 5 2 4" xfId="9442" xr:uid="{CE6AC32C-05CB-4670-985D-618965B41803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6 3" xfId="8142" xr:uid="{27F76A6B-AC47-4550-A140-3312B0558B68}"/>
    <cellStyle name="Output 3 2 6 4" xfId="9486" xr:uid="{06975F1D-AAB3-4013-A622-91C1F5D3307C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10" xfId="7121" xr:uid="{DC085505-00C3-4B98-A792-09CE0C5880B7}"/>
    <cellStyle name="Output 3 3 11" xfId="9663" xr:uid="{C2C15262-849C-45DE-93AE-95B1F5CE4036}"/>
    <cellStyle name="Output 3 3 2" xfId="2464" xr:uid="{00000000-0005-0000-0000-00009E080000}"/>
    <cellStyle name="Output 3 3 2 2" xfId="5363" xr:uid="{00000000-0005-0000-0000-00009F080000}"/>
    <cellStyle name="Output 3 3 2 3" xfId="8728" xr:uid="{A1A94286-CD40-4E43-9E77-AD756AB2A6B5}"/>
    <cellStyle name="Output 3 3 2 4" xfId="9681" xr:uid="{8AC423F8-8076-49CF-B227-338AA55D7ED3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10" xfId="7012" xr:uid="{1CDBCD1B-9CBA-44CB-9C32-E201CABD281C}"/>
    <cellStyle name="Output 3 4 11" xfId="9527" xr:uid="{9EA93AF6-08F2-42E3-9499-F292191C4E6F}"/>
    <cellStyle name="Output 3 4 2" xfId="798" xr:uid="{00000000-0005-0000-0000-0000AE080000}"/>
    <cellStyle name="Output 3 4 2 2" xfId="3701" xr:uid="{00000000-0005-0000-0000-0000AF080000}"/>
    <cellStyle name="Output 3 4 2 3" xfId="8619" xr:uid="{9B1CF408-C631-445C-BC1F-871E43083EEF}"/>
    <cellStyle name="Output 3 4 2 4" xfId="9808" xr:uid="{817D7C18-50B9-4D7A-9A3A-1C61C1BFD4E2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10" xfId="7771" xr:uid="{A34D3846-6BE2-4C78-BEBC-2D1CC2D33A1A}"/>
    <cellStyle name="Output 3 5 11" xfId="9802" xr:uid="{ABB4EC4E-844D-40D9-A58F-36C68992320F}"/>
    <cellStyle name="Output 3 5 2" xfId="779" xr:uid="{00000000-0005-0000-0000-0000BE080000}"/>
    <cellStyle name="Output 3 5 2 2" xfId="3682" xr:uid="{00000000-0005-0000-0000-0000BF080000}"/>
    <cellStyle name="Output 3 5 2 3" xfId="9376" xr:uid="{853D98D3-67E2-48DB-8F01-E333B4A5C2D3}"/>
    <cellStyle name="Output 3 5 2 4" xfId="9467" xr:uid="{EC9D81F2-AB4E-4AC6-A4E6-336EE43FD20D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10" xfId="7770" xr:uid="{FF2D1AA4-DC5F-479B-A062-FAED2E1AB2AE}"/>
    <cellStyle name="Output 3 6 11" xfId="9539" xr:uid="{BA6B90C0-C107-48C7-A105-A6D4B84D2636}"/>
    <cellStyle name="Output 3 6 2" xfId="2179" xr:uid="{00000000-0005-0000-0000-0000CE080000}"/>
    <cellStyle name="Output 3 6 2 2" xfId="5078" xr:uid="{00000000-0005-0000-0000-0000CF080000}"/>
    <cellStyle name="Output 3 6 2 3" xfId="9375" xr:uid="{6AE2355E-4937-4C61-89CE-DE35CE7A7EC8}"/>
    <cellStyle name="Output 3 6 2 4" xfId="6404" xr:uid="{8D4321D4-F69D-45BB-BC1E-B2FD410C1677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7 2 2" xfId="8341" xr:uid="{008ECC5F-362C-4877-83A7-89D157022EEC}"/>
    <cellStyle name="Output 3 7 2 3" xfId="9530" xr:uid="{EDE9C5F4-1C03-4502-9A63-B3856C0A7435}"/>
    <cellStyle name="Output 3 7 3" xfId="6734" xr:uid="{CAAE6776-9F4B-4BE8-A422-D5E451044356}"/>
    <cellStyle name="Output 3 7 4" xfId="9804" xr:uid="{D26EF886-AEE6-48CB-84CB-531C9D8B2F74}"/>
    <cellStyle name="Output 3 8" xfId="1059" xr:uid="{00000000-0005-0000-0000-0000DF080000}"/>
    <cellStyle name="Output 3 8 2" xfId="3962" xr:uid="{00000000-0005-0000-0000-0000E0080000}"/>
    <cellStyle name="Output 3 8 3" xfId="7950" xr:uid="{C060EDE8-63D5-493D-BB5E-3CBD5B79CFBE}"/>
    <cellStyle name="Output 3 8 4" xfId="9689" xr:uid="{2155FA5A-2F8C-494C-93F5-B8479DA323E1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11" xfId="6430" xr:uid="{EFC24597-356E-49F7-B218-65B882A6849D}"/>
    <cellStyle name="Output 5 12" xfId="9818" xr:uid="{9BAAEEFE-595C-4B87-8637-6E7BCC6020FA}"/>
    <cellStyle name="Output 5 2" xfId="1565" xr:uid="{00000000-0005-0000-0000-0000E6080000}"/>
    <cellStyle name="Output 5 2 10" xfId="7229" xr:uid="{B836A9F8-D308-475A-AAB8-C7B8748582BC}"/>
    <cellStyle name="Output 5 2 11" xfId="9729" xr:uid="{EB26BF60-3B34-4004-B14B-4950242C1F81}"/>
    <cellStyle name="Output 5 2 2" xfId="2690" xr:uid="{00000000-0005-0000-0000-0000E7080000}"/>
    <cellStyle name="Output 5 2 2 2" xfId="5589" xr:uid="{00000000-0005-0000-0000-0000E8080000}"/>
    <cellStyle name="Output 5 2 2 3" xfId="8836" xr:uid="{0AB4ECBE-9A7C-469E-A507-4984B901E94D}"/>
    <cellStyle name="Output 5 2 2 4" xfId="9683" xr:uid="{ED21D838-4EA8-40EF-B38C-5FA452C940F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10" xfId="7774" xr:uid="{590EAA79-3AC5-4887-82D6-8F894FE8ED5E}"/>
    <cellStyle name="Output 5 3 11" xfId="9645" xr:uid="{860102BB-E115-4753-8D3B-44EE21588C78}"/>
    <cellStyle name="Output 5 3 2" xfId="2177" xr:uid="{00000000-0005-0000-0000-0000F7080000}"/>
    <cellStyle name="Output 5 3 2 2" xfId="5076" xr:uid="{00000000-0005-0000-0000-0000F8080000}"/>
    <cellStyle name="Output 5 3 2 3" xfId="9379" xr:uid="{4A765325-E131-4E7B-9F75-D90EB4B6BA11}"/>
    <cellStyle name="Output 5 3 2 4" xfId="6405" xr:uid="{47B9039B-0A83-46AE-9D1A-31EAC80F6CC9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10" xfId="7833" xr:uid="{33319B28-A17C-41FC-9AF1-DFCF422655AA}"/>
    <cellStyle name="Output 5 4 11" xfId="9496" xr:uid="{CDA8BC90-090A-4D61-AB9F-D7051BE14032}"/>
    <cellStyle name="Output 5 4 2" xfId="2775" xr:uid="{00000000-0005-0000-0000-000007090000}"/>
    <cellStyle name="Output 5 4 2 2" xfId="5674" xr:uid="{00000000-0005-0000-0000-000008090000}"/>
    <cellStyle name="Output 5 4 2 3" xfId="9438" xr:uid="{B63C7084-07C8-46EA-8CF3-C1243E1F85D4}"/>
    <cellStyle name="Output 5 4 2 4" xfId="9904" xr:uid="{C210B63D-D82F-4CFA-923E-6DB02AE9B933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10" xfId="7026" xr:uid="{434B1773-B2E4-445B-BAB8-9644665DCAEB}"/>
    <cellStyle name="Output 5 5 11" xfId="9701" xr:uid="{8B1B6213-E5C6-4FCC-9BF8-8CF616FC360F}"/>
    <cellStyle name="Output 5 5 2" xfId="2323" xr:uid="{00000000-0005-0000-0000-000017090000}"/>
    <cellStyle name="Output 5 5 2 2" xfId="5222" xr:uid="{00000000-0005-0000-0000-000018090000}"/>
    <cellStyle name="Output 5 5 2 3" xfId="8633" xr:uid="{BA61D8DC-2DA8-4E73-8443-C145F1ECB1D6}"/>
    <cellStyle name="Output 5 5 2 4" xfId="6166" xr:uid="{A6108F35-1C2C-4B83-88DE-1E1077AE52E4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6 3" xfId="8037" xr:uid="{353587B9-7890-475D-BF8F-B51DC7CED728}"/>
    <cellStyle name="Output 5 6 4" xfId="9852" xr:uid="{EBD2455C-CF7B-4479-B714-AC6CE6372EFE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10" xfId="6998" xr:uid="{8348A2B7-CB98-48DA-91F7-64DF9CF9CC64}"/>
    <cellStyle name="Output 6 11" xfId="9854" xr:uid="{76F0C402-6485-40B5-ACDF-D3E9C58C3E39}"/>
    <cellStyle name="Output 6 2" xfId="2687" xr:uid="{00000000-0005-0000-0000-00002F090000}"/>
    <cellStyle name="Output 6 2 2" xfId="5586" xr:uid="{00000000-0005-0000-0000-000030090000}"/>
    <cellStyle name="Output 6 2 3" xfId="8605" xr:uid="{F7AFE211-925D-446C-A784-4D1F89086137}"/>
    <cellStyle name="Output 6 2 4" xfId="9848" xr:uid="{824DE3B5-895B-4087-8708-66A0114239A7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10" xfId="7223" xr:uid="{BC39852E-50DA-4316-9C55-305B82B4E79E}"/>
    <cellStyle name="Output 7 11" xfId="9748" xr:uid="{ACDB850C-280E-4107-B867-35FD24C8B64F}"/>
    <cellStyle name="Output 7 2" xfId="2664" xr:uid="{00000000-0005-0000-0000-00003F090000}"/>
    <cellStyle name="Output 7 2 2" xfId="5563" xr:uid="{00000000-0005-0000-0000-000040090000}"/>
    <cellStyle name="Output 7 2 3" xfId="8830" xr:uid="{EEEFE098-F84E-48B8-B59C-507EDE41B7C2}"/>
    <cellStyle name="Output 7 2 4" xfId="6195" xr:uid="{549884CD-2058-4F06-A6E6-1F7C64E0767C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10" xfId="7813" xr:uid="{4016B15A-A1BF-477C-B70A-EC2F29ED2BC1}"/>
    <cellStyle name="Output 8 11" xfId="9675" xr:uid="{7CF49095-B14C-4B53-A943-72AD6A467A3A}"/>
    <cellStyle name="Output 8 2" xfId="2755" xr:uid="{00000000-0005-0000-0000-00004F090000}"/>
    <cellStyle name="Output 8 2 2" xfId="5654" xr:uid="{00000000-0005-0000-0000-000050090000}"/>
    <cellStyle name="Output 8 2 3" xfId="9418" xr:uid="{FA15363C-0702-40BF-B6D3-1BC10661C737}"/>
    <cellStyle name="Output 8 2 4" xfId="9447" xr:uid="{5DEAA0D1-7837-45DA-B799-E0F1B58EDD18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Output 9 2 2" xfId="8231" xr:uid="{BB399FC2-6CA0-4F11-83B2-EB0EC5982B4E}"/>
    <cellStyle name="Output 9 2 3" xfId="9843" xr:uid="{F16D1819-BE49-481E-B5D6-B3A3FA514BBE}"/>
    <cellStyle name="Output 9 3" xfId="6624" xr:uid="{AE5783C6-7B5B-47FE-9342-24DDC36557C2}"/>
    <cellStyle name="Output 9 4" xfId="9768" xr:uid="{4C5E3B24-3238-4AB0-89F1-FAC53ACBDA87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13" xfId="6296" xr:uid="{EDEDC3C0-CDCF-4435-A093-CD865ECE6F33}"/>
    <cellStyle name="Računanje 2 2 14" xfId="9872" xr:uid="{84ABD42F-E0EA-4875-B229-0976A46E37B5}"/>
    <cellStyle name="Računanje 2 2 2" xfId="659" xr:uid="{00000000-0005-0000-0000-000079090000}"/>
    <cellStyle name="Računanje 2 2 2 10" xfId="6528" xr:uid="{45DBB7A2-F9DE-4D19-96EA-E18A973176A6}"/>
    <cellStyle name="Računanje 2 2 2 11" xfId="9827" xr:uid="{22F2D4D3-8287-4072-A57D-0F7B5FDE52E3}"/>
    <cellStyle name="Računanje 2 2 2 2" xfId="1663" xr:uid="{00000000-0005-0000-0000-00007A090000}"/>
    <cellStyle name="Računanje 2 2 2 2 10" xfId="9733" xr:uid="{B2D313B1-73EA-4A86-BB5C-DF232720CE6D}"/>
    <cellStyle name="Računanje 2 2 2 2 2" xfId="2222" xr:uid="{00000000-0005-0000-0000-00007B090000}"/>
    <cellStyle name="Računanje 2 2 2 2 2 2" xfId="5121" xr:uid="{00000000-0005-0000-0000-00007C090000}"/>
    <cellStyle name="Računanje 2 2 2 2 2 3" xfId="8934" xr:uid="{686F6688-CE9E-4AFF-B5EF-D5B0A9F60351}"/>
    <cellStyle name="Računanje 2 2 2 2 2 4" xfId="9604" xr:uid="{98F79897-87BE-4C34-B642-AA99F8181417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2 9" xfId="7327" xr:uid="{D9AA0846-DF7B-4D7D-9100-E4F5E6323A4C}"/>
    <cellStyle name="Računanje 2 2 2 3" xfId="2131" xr:uid="{00000000-0005-0000-0000-000088090000}"/>
    <cellStyle name="Računanje 2 2 2 3 10" xfId="9561" xr:uid="{DB0243C8-9AB3-4B40-87E0-EB6409FD08C0}"/>
    <cellStyle name="Računanje 2 2 2 3 2" xfId="2735" xr:uid="{00000000-0005-0000-0000-000089090000}"/>
    <cellStyle name="Računanje 2 2 2 3 2 2" xfId="5634" xr:uid="{00000000-0005-0000-0000-00008A090000}"/>
    <cellStyle name="Računanje 2 2 2 3 2 3" xfId="9398" xr:uid="{52C5E02D-ED7C-426D-A431-C195B7C43F60}"/>
    <cellStyle name="Računanje 2 2 2 3 2 4" xfId="9456" xr:uid="{0E61C0C7-90CD-4CB6-9526-0F222107723D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3 9" xfId="7793" xr:uid="{D8C2D151-3FD3-4431-B4B0-B26A37423ED4}"/>
    <cellStyle name="Računanje 2 2 2 4" xfId="2172" xr:uid="{00000000-0005-0000-0000-000096090000}"/>
    <cellStyle name="Računanje 2 2 2 4 10" xfId="9487" xr:uid="{DB3F94BE-A2DC-47BB-BCE6-BBD450006165}"/>
    <cellStyle name="Računanje 2 2 2 4 2" xfId="2776" xr:uid="{00000000-0005-0000-0000-000097090000}"/>
    <cellStyle name="Računanje 2 2 2 4 2 2" xfId="5675" xr:uid="{00000000-0005-0000-0000-000098090000}"/>
    <cellStyle name="Računanje 2 2 2 4 2 3" xfId="9439" xr:uid="{7744D7EE-A34B-4842-879C-B575533077EE}"/>
    <cellStyle name="Računanje 2 2 2 4 2 4" xfId="9905" xr:uid="{B919FF8F-0134-462B-BBCE-58A37EA14AF9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4 9" xfId="7834" xr:uid="{E531ABF5-BF9E-4015-A6FF-8DE7F9AA23C3}"/>
    <cellStyle name="Računanje 2 2 2 5" xfId="1230" xr:uid="{00000000-0005-0000-0000-0000A4090000}"/>
    <cellStyle name="Računanje 2 2 2 5 2" xfId="4133" xr:uid="{00000000-0005-0000-0000-0000A5090000}"/>
    <cellStyle name="Računanje 2 2 2 5 3" xfId="8135" xr:uid="{F6DCC568-257D-4270-8724-2F191BCE9B4C}"/>
    <cellStyle name="Računanje 2 2 2 5 4" xfId="9770" xr:uid="{E7545831-A920-4A91-9D42-B55AB4C7844C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10" xfId="9635" xr:uid="{241B9468-F65B-4D86-81EF-7AD85AB12D55}"/>
    <cellStyle name="Računanje 2 2 3 2" xfId="2698" xr:uid="{00000000-0005-0000-0000-0000AE090000}"/>
    <cellStyle name="Računanje 2 2 3 2 2" xfId="5597" xr:uid="{00000000-0005-0000-0000-0000AF090000}"/>
    <cellStyle name="Računanje 2 2 3 2 3" xfId="8721" xr:uid="{421D1710-2D3A-4ACC-B4B4-461F957666A3}"/>
    <cellStyle name="Računanje 2 2 3 2 4" xfId="9601" xr:uid="{EB2F8CFA-97DF-44AC-97F2-DCE2404C82C4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3 9" xfId="7114" xr:uid="{BFF08CD3-397A-4A67-B567-DF54C5FEE546}"/>
    <cellStyle name="Računanje 2 2 4" xfId="1369" xr:uid="{00000000-0005-0000-0000-0000BB090000}"/>
    <cellStyle name="Računanje 2 2 4 10" xfId="9730" xr:uid="{2A2FD2B4-E17F-454D-AE14-9BA36B765407}"/>
    <cellStyle name="Računanje 2 2 4 2" xfId="2231" xr:uid="{00000000-0005-0000-0000-0000BC090000}"/>
    <cellStyle name="Računanje 2 2 4 2 2" xfId="5130" xr:uid="{00000000-0005-0000-0000-0000BD090000}"/>
    <cellStyle name="Računanje 2 2 4 2 3" xfId="8640" xr:uid="{1B8465F1-F8C9-4D42-97A1-5AC980667827}"/>
    <cellStyle name="Računanje 2 2 4 2 4" xfId="9574" xr:uid="{9C252E68-582F-4F5F-B572-A5E18AD14853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4 9" xfId="7033" xr:uid="{206DD901-CD1C-4D0C-8F53-408ADCD240C0}"/>
    <cellStyle name="Računanje 2 2 5" xfId="2155" xr:uid="{00000000-0005-0000-0000-0000C9090000}"/>
    <cellStyle name="Računanje 2 2 5 10" xfId="6398" xr:uid="{0F0FFFB5-510B-4838-A365-3069F2E45407}"/>
    <cellStyle name="Računanje 2 2 5 2" xfId="2759" xr:uid="{00000000-0005-0000-0000-0000CA090000}"/>
    <cellStyle name="Računanje 2 2 5 2 2" xfId="5658" xr:uid="{00000000-0005-0000-0000-0000CB090000}"/>
    <cellStyle name="Računanje 2 2 5 2 3" xfId="9422" xr:uid="{A3F2A54A-92C1-4D8E-8554-E0E789ABE0DE}"/>
    <cellStyle name="Računanje 2 2 5 2 4" xfId="9445" xr:uid="{B730FC09-8C62-4F68-9853-A7976E1B94C4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5 9" xfId="7817" xr:uid="{312ABDB3-BCE9-4A8E-A032-F7679B129EAB}"/>
    <cellStyle name="Računanje 2 2 6" xfId="2103" xr:uid="{00000000-0005-0000-0000-0000D7090000}"/>
    <cellStyle name="Računanje 2 2 6 10" xfId="9657" xr:uid="{D4700269-3367-4444-8A60-E7CED3E15EC3}"/>
    <cellStyle name="Računanje 2 2 6 2" xfId="842" xr:uid="{00000000-0005-0000-0000-0000D8090000}"/>
    <cellStyle name="Računanje 2 2 6 2 2" xfId="3745" xr:uid="{00000000-0005-0000-0000-0000D9090000}"/>
    <cellStyle name="Računanje 2 2 6 2 3" xfId="9370" xr:uid="{AA962D80-1E43-4BCC-8FB9-24FC04C8DBC4}"/>
    <cellStyle name="Računanje 2 2 6 2 4" xfId="9470" xr:uid="{27B78A50-6723-4F60-A429-1E881A32589B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6 9" xfId="7765" xr:uid="{119A4D40-3CB2-4E4F-A230-8F98BC4FD8F5}"/>
    <cellStyle name="Računanje 2 2 7" xfId="939" xr:uid="{00000000-0005-0000-0000-0000E5090000}"/>
    <cellStyle name="Računanje 2 2 7 2" xfId="3842" xr:uid="{00000000-0005-0000-0000-0000E6090000}"/>
    <cellStyle name="Računanje 2 2 7 2 2" xfId="8334" xr:uid="{00F97C35-1746-435B-A776-0C6CA26EE449}"/>
    <cellStyle name="Računanje 2 2 7 2 3" xfId="9618" xr:uid="{49B91ED5-646D-4019-9DDF-2C63C4BC7DF0}"/>
    <cellStyle name="Računanje 2 2 7 3" xfId="6727" xr:uid="{A49A4DE7-B530-4501-90F9-C1C380F3E3F2}"/>
    <cellStyle name="Računanje 2 2 7 4" xfId="9869" xr:uid="{64DF765D-1755-4B2F-95AA-83E8AF30611E}"/>
    <cellStyle name="Računanje 2 2 8" xfId="794" xr:uid="{00000000-0005-0000-0000-0000E7090000}"/>
    <cellStyle name="Računanje 2 2 8 2" xfId="3697" xr:uid="{00000000-0005-0000-0000-0000E8090000}"/>
    <cellStyle name="Računanje 2 2 8 3" xfId="7943" xr:uid="{4F9D865A-ED3C-4C39-9784-BEE2AC51A391}"/>
    <cellStyle name="Računanje 2 2 8 4" xfId="9624" xr:uid="{E6E782F2-6226-423E-ADC5-F793F3E7EEA8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10" xfId="9820" xr:uid="{2519B1D4-FA34-44C4-AA6F-278E629BFF3E}"/>
    <cellStyle name="Računanje 2 4 2" xfId="2271" xr:uid="{00000000-0005-0000-0000-0000ED090000}"/>
    <cellStyle name="Računanje 2 4 2 2" xfId="5170" xr:uid="{00000000-0005-0000-0000-0000EE090000}"/>
    <cellStyle name="Računanje 2 4 2 3" xfId="8627" xr:uid="{9F167B0F-1BEF-4A96-8CEC-09B8DA83DE2E}"/>
    <cellStyle name="Računanje 2 4 2 4" xfId="9626" xr:uid="{995ACD97-B6DE-456F-9C84-058E2DAC58BA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4 9" xfId="7020" xr:uid="{B9781092-DF1C-44BD-9D4A-A04F1EF19CD4}"/>
    <cellStyle name="Računanje 2 5" xfId="830" xr:uid="{00000000-0005-0000-0000-0000FA090000}"/>
    <cellStyle name="Računanje 2 5 2" xfId="3733" xr:uid="{00000000-0005-0000-0000-0000FB090000}"/>
    <cellStyle name="Računanje 2 5 2 2" xfId="8246" xr:uid="{4F2E34C8-86BB-4629-AC16-01A6EC33F0CC}"/>
    <cellStyle name="Računanje 2 5 2 3" xfId="9591" xr:uid="{ACB55329-7F8E-48E4-B51E-35E0D8D83BCE}"/>
    <cellStyle name="Računanje 2 5 3" xfId="6639" xr:uid="{8FB2441A-A5C0-4087-87B0-78A93A494623}"/>
    <cellStyle name="Računanje 2 5 4" xfId="9731" xr:uid="{66195425-52BF-450E-9431-9E3C970A482B}"/>
    <cellStyle name="Računanje 2 6" xfId="3283" xr:uid="{00000000-0005-0000-0000-0000FC090000}"/>
    <cellStyle name="Računanje 2 6 2" xfId="7855" xr:uid="{6D933650-6975-4608-A20F-D0B6025CFEC4}"/>
    <cellStyle name="Računanje 2 6 3" xfId="9581" xr:uid="{21A7C22B-D8EB-41F0-90B8-F39F8412957B}"/>
    <cellStyle name="Računanje 2 7" xfId="6196" xr:uid="{4A0CB91B-E91B-40EC-9774-11D6540783EF}"/>
    <cellStyle name="Računanje 2 8" xfId="9494" xr:uid="{359677E4-D5EB-42C1-B802-06F99BB3B99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3" xfId="7841" xr:uid="{56368DBE-8037-4567-A53C-B77C8B539943}"/>
    <cellStyle name="Total 10 4" xfId="9639" xr:uid="{5C0FC9CB-404D-4394-983D-86ED5CB2349E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15" xfId="6175" xr:uid="{753BE707-BA69-4AF5-BBBB-2144A02F2DBC}"/>
    <cellStyle name="Total 16" xfId="9892" xr:uid="{988ECC2F-0DDA-4036-A559-3A6B85DFE7AE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14" xfId="6238" xr:uid="{331F483D-AA2A-4E72-82D1-67621F034625}"/>
    <cellStyle name="Total 2 15" xfId="9543" xr:uid="{EF4033B3-9805-4855-9B16-30A86AEDDC3D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13" xfId="6333" xr:uid="{A91053D7-672B-42CF-8866-0F867B7A6D00}"/>
    <cellStyle name="Total 2 2 14" xfId="9813" xr:uid="{379D776C-0353-4EFF-835B-9FEDAC4C7DC7}"/>
    <cellStyle name="Total 2 2 2" xfId="696" xr:uid="{00000000-0005-0000-0000-0000230A0000}"/>
    <cellStyle name="Total 2 2 2 10" xfId="6565" xr:uid="{EF4674F3-BA41-4E21-9DC1-B25F11AFAFFE}"/>
    <cellStyle name="Total 2 2 2 11" xfId="9497" xr:uid="{A866D56C-8269-4776-9566-70E7D0024626}"/>
    <cellStyle name="Total 2 2 2 2" xfId="1700" xr:uid="{00000000-0005-0000-0000-0000240A0000}"/>
    <cellStyle name="Total 2 2 2 2 10" xfId="9620" xr:uid="{D19A20C4-2B79-4986-AFCA-72641612BE87}"/>
    <cellStyle name="Total 2 2 2 2 2" xfId="2706" xr:uid="{00000000-0005-0000-0000-0000250A0000}"/>
    <cellStyle name="Total 2 2 2 2 2 2" xfId="5605" xr:uid="{00000000-0005-0000-0000-0000260A0000}"/>
    <cellStyle name="Total 2 2 2 2 2 3" xfId="8971" xr:uid="{597F3EED-9EF7-4599-8117-1C5D87EBC8B1}"/>
    <cellStyle name="Total 2 2 2 2 2 4" xfId="9677" xr:uid="{C291A84F-D1E1-44BD-9258-C3A6E0AAFE1D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2 9" xfId="7364" xr:uid="{155ECC64-D8B7-4332-AB5D-0206B72B01DC}"/>
    <cellStyle name="Total 2 2 2 3" xfId="2144" xr:uid="{00000000-0005-0000-0000-0000320A0000}"/>
    <cellStyle name="Total 2 2 2 3 10" xfId="9648" xr:uid="{E77A4EFA-6478-4793-8EF6-9EB80FCB4410}"/>
    <cellStyle name="Total 2 2 2 3 2" xfId="2748" xr:uid="{00000000-0005-0000-0000-0000330A0000}"/>
    <cellStyle name="Total 2 2 2 3 2 2" xfId="5647" xr:uid="{00000000-0005-0000-0000-0000340A0000}"/>
    <cellStyle name="Total 2 2 2 3 2 3" xfId="9411" xr:uid="{7ABA8988-9D4A-415E-9550-1AC2D2534F21}"/>
    <cellStyle name="Total 2 2 2 3 2 4" xfId="6207" xr:uid="{AF356909-2011-45D6-B2A5-2F57D5612144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3 9" xfId="7806" xr:uid="{7F0B7F1B-CD27-4044-A04C-BE06BCB8AA97}"/>
    <cellStyle name="Total 2 2 2 4" xfId="2162" xr:uid="{00000000-0005-0000-0000-0000400A0000}"/>
    <cellStyle name="Total 2 2 2 4 10" xfId="9840" xr:uid="{036DA139-DE15-4B87-AECC-C8F65FF27855}"/>
    <cellStyle name="Total 2 2 2 4 2" xfId="2766" xr:uid="{00000000-0005-0000-0000-0000410A0000}"/>
    <cellStyle name="Total 2 2 2 4 2 2" xfId="5665" xr:uid="{00000000-0005-0000-0000-0000420A0000}"/>
    <cellStyle name="Total 2 2 2 4 2 3" xfId="9429" xr:uid="{850D907E-F47D-405E-844B-39279D9740FC}"/>
    <cellStyle name="Total 2 2 2 4 2 4" xfId="6412" xr:uid="{52C1655B-440A-4F2A-8BE0-50FFE99E4F0D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4 9" xfId="7824" xr:uid="{6FF43753-A3EC-4E09-9E95-E3F7B9B5B702}"/>
    <cellStyle name="Total 2 2 2 5" xfId="1267" xr:uid="{00000000-0005-0000-0000-00004E0A0000}"/>
    <cellStyle name="Total 2 2 2 5 2" xfId="4170" xr:uid="{00000000-0005-0000-0000-00004F0A0000}"/>
    <cellStyle name="Total 2 2 2 5 3" xfId="8172" xr:uid="{2A9D5DE8-6320-4763-B7C0-F165B753CD69}"/>
    <cellStyle name="Total 2 2 2 5 4" xfId="9864" xr:uid="{511B21F9-0A00-4B00-BACE-4DE8E0B1A6B2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10" xfId="9815" xr:uid="{30C03AB1-C982-44BA-B18A-F8D1822ABFD3}"/>
    <cellStyle name="Total 2 2 3 2" xfId="2573" xr:uid="{00000000-0005-0000-0000-0000580A0000}"/>
    <cellStyle name="Total 2 2 3 2 2" xfId="5472" xr:uid="{00000000-0005-0000-0000-0000590A0000}"/>
    <cellStyle name="Total 2 2 3 2 3" xfId="8758" xr:uid="{AA798B35-A6C2-4534-A81D-AA828A662072}"/>
    <cellStyle name="Total 2 2 3 2 4" xfId="9781" xr:uid="{AD9603E5-B76A-48C6-A6CF-259FFA48F28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3 9" xfId="7151" xr:uid="{C02DA5D5-FC7C-45D5-8ED1-305732B61B11}"/>
    <cellStyle name="Total 2 2 4" xfId="1325" xr:uid="{00000000-0005-0000-0000-0000650A0000}"/>
    <cellStyle name="Total 2 2 4 10" xfId="9867" xr:uid="{4B262CBE-2532-43F2-A41D-6BEB1C362700}"/>
    <cellStyle name="Total 2 2 4 2" xfId="2387" xr:uid="{00000000-0005-0000-0000-0000660A0000}"/>
    <cellStyle name="Total 2 2 4 2 2" xfId="5286" xr:uid="{00000000-0005-0000-0000-0000670A0000}"/>
    <cellStyle name="Total 2 2 4 2 3" xfId="8596" xr:uid="{613B2D4A-8476-4C5B-9F13-E50008FFEFAE}"/>
    <cellStyle name="Total 2 2 4 2 4" xfId="9878" xr:uid="{94D544B2-4705-4B63-A4D0-2259128D85B1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4 9" xfId="6989" xr:uid="{F17B2D02-20F4-4D6E-8C4D-67AC4C82C73B}"/>
    <cellStyle name="Total 2 2 5" xfId="2167" xr:uid="{00000000-0005-0000-0000-0000730A0000}"/>
    <cellStyle name="Total 2 2 5 10" xfId="9816" xr:uid="{17157D04-F15A-48C2-A239-5E4F13D03434}"/>
    <cellStyle name="Total 2 2 5 2" xfId="2771" xr:uid="{00000000-0005-0000-0000-0000740A0000}"/>
    <cellStyle name="Total 2 2 5 2 2" xfId="5670" xr:uid="{00000000-0005-0000-0000-0000750A0000}"/>
    <cellStyle name="Total 2 2 5 2 3" xfId="9434" xr:uid="{6B37D742-D1D3-40A4-856F-832AF5FB7C4E}"/>
    <cellStyle name="Total 2 2 5 2 4" xfId="9900" xr:uid="{3E466D90-6F4C-47B4-9C21-C884D59395EB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5 9" xfId="7829" xr:uid="{5260B09F-4F05-4BD0-8A1A-99E821B30E43}"/>
    <cellStyle name="Total 2 2 6" xfId="1562" xr:uid="{00000000-0005-0000-0000-0000810A0000}"/>
    <cellStyle name="Total 2 2 6 10" xfId="9590" xr:uid="{CE98DD90-FD6C-4C11-B0AD-3BC0862FFE01}"/>
    <cellStyle name="Total 2 2 6 2" xfId="2435" xr:uid="{00000000-0005-0000-0000-0000820A0000}"/>
    <cellStyle name="Total 2 2 6 2 2" xfId="5334" xr:uid="{00000000-0005-0000-0000-0000830A0000}"/>
    <cellStyle name="Total 2 2 6 2 3" xfId="8833" xr:uid="{F81955C1-C511-49E2-BF27-24DC0D2FC54F}"/>
    <cellStyle name="Total 2 2 6 2 4" xfId="9735" xr:uid="{8917A916-9A73-4A01-A6A8-72F0CFB21771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6 9" xfId="7226" xr:uid="{6BB2AE52-8CBE-420D-B0F0-75AD06C0DC94}"/>
    <cellStyle name="Total 2 2 7" xfId="976" xr:uid="{00000000-0005-0000-0000-00008F0A0000}"/>
    <cellStyle name="Total 2 2 7 2" xfId="3879" xr:uid="{00000000-0005-0000-0000-0000900A0000}"/>
    <cellStyle name="Total 2 2 7 2 2" xfId="8371" xr:uid="{02003F83-ADF5-4168-ADCC-963641470CDC}"/>
    <cellStyle name="Total 2 2 7 2 3" xfId="6397" xr:uid="{545493F0-1A59-4B24-B1EB-45262AD8A5F8}"/>
    <cellStyle name="Total 2 2 7 3" xfId="6764" xr:uid="{DEDAD027-881C-49D7-88CE-6466163CDEBF}"/>
    <cellStyle name="Total 2 2 7 4" xfId="9703" xr:uid="{EBE7315C-9A86-445E-ADF9-89BF65BDBCE4}"/>
    <cellStyle name="Total 2 2 8" xfId="1048" xr:uid="{00000000-0005-0000-0000-0000910A0000}"/>
    <cellStyle name="Total 2 2 8 2" xfId="3951" xr:uid="{00000000-0005-0000-0000-0000920A0000}"/>
    <cellStyle name="Total 2 2 8 3" xfId="7980" xr:uid="{8DE8CB89-122C-4AF7-B4DF-B5765910AD21}"/>
    <cellStyle name="Total 2 2 8 4" xfId="9666" xr:uid="{A2C2F8B7-5C42-43F5-AD37-508EC31251A9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10" xfId="6470" xr:uid="{DC13221C-A8AA-41CF-AFB6-13394DA5DB3E}"/>
    <cellStyle name="Total 2 4 11" xfId="9544" xr:uid="{7BE700F5-C550-466E-A8E4-4E823D39E804}"/>
    <cellStyle name="Total 2 4 2" xfId="1605" xr:uid="{00000000-0005-0000-0000-0000970A0000}"/>
    <cellStyle name="Total 2 4 2 10" xfId="6391" xr:uid="{1965DB9D-E52D-4827-B2EE-076401BD0D90}"/>
    <cellStyle name="Total 2 4 2 2" xfId="2336" xr:uid="{00000000-0005-0000-0000-0000980A0000}"/>
    <cellStyle name="Total 2 4 2 2 2" xfId="5235" xr:uid="{00000000-0005-0000-0000-0000990A0000}"/>
    <cellStyle name="Total 2 4 2 2 3" xfId="8876" xr:uid="{6EBBFB75-A966-4377-9A41-700F29FDFBA3}"/>
    <cellStyle name="Total 2 4 2 2 4" xfId="9528" xr:uid="{F41B7D66-C4D8-40FF-8359-CB72E2A9D3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2 9" xfId="7269" xr:uid="{79C3247E-1648-4A7F-8246-CD62382EEB98}"/>
    <cellStyle name="Total 2 4 3" xfId="2123" xr:uid="{00000000-0005-0000-0000-0000A50A0000}"/>
    <cellStyle name="Total 2 4 3 10" xfId="9745" xr:uid="{8DC9DFEC-CFCA-446A-8F97-CEED3C6A1BBB}"/>
    <cellStyle name="Total 2 4 3 2" xfId="1095" xr:uid="{00000000-0005-0000-0000-0000A60A0000}"/>
    <cellStyle name="Total 2 4 3 2 2" xfId="3998" xr:uid="{00000000-0005-0000-0000-0000A70A0000}"/>
    <cellStyle name="Total 2 4 3 2 3" xfId="9390" xr:uid="{E1545698-F7A6-4BE2-9B16-97568FE30853}"/>
    <cellStyle name="Total 2 4 3 2 4" xfId="9460" xr:uid="{A369A703-A8A8-4F8F-A74B-C2575D0204BC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3 9" xfId="7785" xr:uid="{927FFB5B-B56E-4F54-99B6-6C3123B4AE59}"/>
    <cellStyle name="Total 2 4 4" xfId="2173" xr:uid="{00000000-0005-0000-0000-0000B30A0000}"/>
    <cellStyle name="Total 2 4 4 10" xfId="9699" xr:uid="{CF64DB23-346E-4A72-82C7-911F66E98F09}"/>
    <cellStyle name="Total 2 4 4 2" xfId="2777" xr:uid="{00000000-0005-0000-0000-0000B40A0000}"/>
    <cellStyle name="Total 2 4 4 2 2" xfId="5676" xr:uid="{00000000-0005-0000-0000-0000B50A0000}"/>
    <cellStyle name="Total 2 4 4 2 3" xfId="9440" xr:uid="{2DFAD22C-8268-407C-97F9-0F9FB0C87452}"/>
    <cellStyle name="Total 2 4 4 2 4" xfId="9906" xr:uid="{F9218485-1C9C-4EDB-AD5B-DA8A093FC07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4 9" xfId="7835" xr:uid="{E6890A52-BF08-4785-856A-0B9C3595CC2A}"/>
    <cellStyle name="Total 2 4 5" xfId="1172" xr:uid="{00000000-0005-0000-0000-0000C10A0000}"/>
    <cellStyle name="Total 2 4 5 2" xfId="4075" xr:uid="{00000000-0005-0000-0000-0000C20A0000}"/>
    <cellStyle name="Total 2 4 5 3" xfId="8077" xr:uid="{17628746-0307-498F-9323-A2E957575C66}"/>
    <cellStyle name="Total 2 4 5 4" xfId="9673" xr:uid="{2C2F913F-CEFC-4FB7-9F1A-95C6C5AA5159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10" xfId="9506" xr:uid="{A62E9730-68F4-4821-BC5C-F84077196FB8}"/>
    <cellStyle name="Total 2 5 2" xfId="2672" xr:uid="{00000000-0005-0000-0000-0000CB0A0000}"/>
    <cellStyle name="Total 2 5 2 2" xfId="5571" xr:uid="{00000000-0005-0000-0000-0000CC0A0000}"/>
    <cellStyle name="Total 2 5 2 3" xfId="8663" xr:uid="{301B7E6F-C969-41CA-AC87-3FDB5DE7DBC2}"/>
    <cellStyle name="Total 2 5 2 4" xfId="9575" xr:uid="{9A21150F-DFF4-4819-91A8-7D31D0E727A5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5 9" xfId="7056" xr:uid="{0E9E24A9-6F2E-49DA-9E8E-7EAE422E2485}"/>
    <cellStyle name="Total 2 6" xfId="1552" xr:uid="{00000000-0005-0000-0000-0000D80A0000}"/>
    <cellStyle name="Total 2 6 10" xfId="9819" xr:uid="{842C9CFB-FD86-4F78-B542-75F8F2AF296C}"/>
    <cellStyle name="Total 2 6 2" xfId="2507" xr:uid="{00000000-0005-0000-0000-0000D90A0000}"/>
    <cellStyle name="Total 2 6 2 2" xfId="5406" xr:uid="{00000000-0005-0000-0000-0000DA0A0000}"/>
    <cellStyle name="Total 2 6 2 3" xfId="8823" xr:uid="{5C26D3F4-0ECC-4275-8FD6-C381298A89BE}"/>
    <cellStyle name="Total 2 6 2 4" xfId="9479" xr:uid="{D4E02A3D-EF3D-4732-860A-FD57BA16782E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6 9" xfId="7216" xr:uid="{9E07F4B1-F750-4442-80C1-2EC59C45413C}"/>
    <cellStyle name="Total 2 7" xfId="1555" xr:uid="{00000000-0005-0000-0000-0000E60A0000}"/>
    <cellStyle name="Total 2 7 10" xfId="9653" xr:uid="{8E384936-E1DE-4CC0-9285-1F785EDF874A}"/>
    <cellStyle name="Total 2 7 2" xfId="770" xr:uid="{00000000-0005-0000-0000-0000E70A0000}"/>
    <cellStyle name="Total 2 7 2 2" xfId="3673" xr:uid="{00000000-0005-0000-0000-0000E80A0000}"/>
    <cellStyle name="Total 2 7 2 3" xfId="8826" xr:uid="{7462DF07-4524-4431-AC2B-4E648EC25921}"/>
    <cellStyle name="Total 2 7 2 4" xfId="7420" xr:uid="{A8C004BD-DF73-4363-B489-642CA5C425D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7 9" xfId="7219" xr:uid="{9299F011-4231-4FE1-A1A6-B79F7706721A}"/>
    <cellStyle name="Total 2 8" xfId="879" xr:uid="{00000000-0005-0000-0000-0000F40A0000}"/>
    <cellStyle name="Total 2 8 2" xfId="3782" xr:uid="{00000000-0005-0000-0000-0000F50A0000}"/>
    <cellStyle name="Total 2 8 2 2" xfId="8276" xr:uid="{BE9A78AA-E2F6-4BB6-9DF2-F713EBBC3F48}"/>
    <cellStyle name="Total 2 8 2 3" xfId="9547" xr:uid="{A99536C7-FC86-45C9-8EC2-F9ECC24C6596}"/>
    <cellStyle name="Total 2 8 3" xfId="6669" xr:uid="{3CB57621-E9FE-433B-BC3F-7939E62C0DC6}"/>
    <cellStyle name="Total 2 8 4" xfId="9856" xr:uid="{E3BFD7DC-0831-40CD-AE4B-FA6017122572}"/>
    <cellStyle name="Total 2 9" xfId="875" xr:uid="{00000000-0005-0000-0000-0000F60A0000}"/>
    <cellStyle name="Total 2 9 2" xfId="3778" xr:uid="{00000000-0005-0000-0000-0000F70A0000}"/>
    <cellStyle name="Total 2 9 3" xfId="7885" xr:uid="{E771EFCF-7323-4633-89DA-DDBBE105BC8F}"/>
    <cellStyle name="Total 2 9 4" xfId="9740" xr:uid="{8B1D804F-BB3F-420D-97D1-70B3A21DA6DB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13" xfId="6304" xr:uid="{56B96494-6FD0-4A45-BBDB-7B64B8EEB744}"/>
    <cellStyle name="Total 3 14" xfId="9597" xr:uid="{DEA465C7-A9E3-4AF0-9622-1E35821655EC}"/>
    <cellStyle name="Total 3 2" xfId="667" xr:uid="{00000000-0005-0000-0000-0000FE0A0000}"/>
    <cellStyle name="Total 3 2 10" xfId="6536" xr:uid="{26A4F9E4-C95C-4074-A2B9-0159D0CD1E22}"/>
    <cellStyle name="Total 3 2 11" xfId="9545" xr:uid="{26FD02C5-8702-4BD1-B52C-2489806713E6}"/>
    <cellStyle name="Total 3 2 2" xfId="1671" xr:uid="{00000000-0005-0000-0000-0000FF0A0000}"/>
    <cellStyle name="Total 3 2 2 10" xfId="6183" xr:uid="{0EAD9A3C-6908-4FB8-B2E4-5559BB2974C2}"/>
    <cellStyle name="Total 3 2 2 2" xfId="936" xr:uid="{00000000-0005-0000-0000-0000000B0000}"/>
    <cellStyle name="Total 3 2 2 2 2" xfId="3839" xr:uid="{00000000-0005-0000-0000-0000010B0000}"/>
    <cellStyle name="Total 3 2 2 2 3" xfId="8942" xr:uid="{36BF9A66-71AF-43F4-92FD-B360381EA30D}"/>
    <cellStyle name="Total 3 2 2 2 4" xfId="9887" xr:uid="{11192A36-62CA-47FF-B44B-502FB2574EB1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2 9" xfId="7335" xr:uid="{62C6A661-2D30-4373-ADAC-613165D5210B}"/>
    <cellStyle name="Total 3 2 3" xfId="2138" xr:uid="{00000000-0005-0000-0000-00000D0B0000}"/>
    <cellStyle name="Total 3 2 3 10" xfId="9713" xr:uid="{9108CBE6-CEB7-41D6-B33A-ACC7D759A832}"/>
    <cellStyle name="Total 3 2 3 2" xfId="2742" xr:uid="{00000000-0005-0000-0000-00000E0B0000}"/>
    <cellStyle name="Total 3 2 3 2 2" xfId="5641" xr:uid="{00000000-0005-0000-0000-00000F0B0000}"/>
    <cellStyle name="Total 3 2 3 2 3" xfId="9405" xr:uid="{A290CFE2-1F72-416F-A399-C47D062F0360}"/>
    <cellStyle name="Total 3 2 3 2 4" xfId="9453" xr:uid="{238A1AE7-C38C-4BB5-963E-2D3718B357B6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3 9" xfId="7800" xr:uid="{0004B31C-D237-490B-AEF4-B5393C8A3F30}"/>
    <cellStyle name="Total 3 2 4" xfId="2104" xr:uid="{00000000-0005-0000-0000-00001B0B0000}"/>
    <cellStyle name="Total 3 2 4 10" xfId="9502" xr:uid="{896FF727-B1BF-4734-B645-47BCDC9F1B9A}"/>
    <cellStyle name="Total 3 2 4 2" xfId="2181" xr:uid="{00000000-0005-0000-0000-00001C0B0000}"/>
    <cellStyle name="Total 3 2 4 2 2" xfId="5080" xr:uid="{00000000-0005-0000-0000-00001D0B0000}"/>
    <cellStyle name="Total 3 2 4 2 3" xfId="9371" xr:uid="{A0D5E2EA-C671-480A-A8AE-6728ED01F527}"/>
    <cellStyle name="Total 3 2 4 2 4" xfId="6417" xr:uid="{D4784EB8-033C-48D9-ACE6-31308CEE1568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4 9" xfId="7766" xr:uid="{3D692836-F6BD-472F-861A-F79C12FA6AC9}"/>
    <cellStyle name="Total 3 2 5" xfId="1238" xr:uid="{00000000-0005-0000-0000-0000290B0000}"/>
    <cellStyle name="Total 3 2 5 2" xfId="4141" xr:uid="{00000000-0005-0000-0000-00002A0B0000}"/>
    <cellStyle name="Total 3 2 5 3" xfId="8143" xr:uid="{0AB66DFB-B77A-47CC-A96C-30318CCC0411}"/>
    <cellStyle name="Total 3 2 5 4" xfId="9707" xr:uid="{CA2435F5-3ADF-4A13-83AC-08D7FEB8883C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10" xfId="9509" xr:uid="{C4498D34-596E-4FFF-AB14-46E90584BC85}"/>
    <cellStyle name="Total 3 3 2" xfId="2643" xr:uid="{00000000-0005-0000-0000-0000330B0000}"/>
    <cellStyle name="Total 3 3 2 2" xfId="5542" xr:uid="{00000000-0005-0000-0000-0000340B0000}"/>
    <cellStyle name="Total 3 3 2 3" xfId="8729" xr:uid="{9FD8AE8D-CD04-4720-AEF7-723F0CECE2FE}"/>
    <cellStyle name="Total 3 3 2 4" xfId="9831" xr:uid="{7A65D012-72BE-4AC7-BEC1-9C4A447350D3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3 9" xfId="7122" xr:uid="{8043FDD3-87FA-49CD-B704-20079D63CD0D}"/>
    <cellStyle name="Total 3 4" xfId="1548" xr:uid="{00000000-0005-0000-0000-0000400B0000}"/>
    <cellStyle name="Total 3 4 10" xfId="9630" xr:uid="{C7063C05-C9C8-44A7-8D67-2A6C14328147}"/>
    <cellStyle name="Total 3 4 2" xfId="818" xr:uid="{00000000-0005-0000-0000-0000410B0000}"/>
    <cellStyle name="Total 3 4 2 2" xfId="3721" xr:uid="{00000000-0005-0000-0000-0000420B0000}"/>
    <cellStyle name="Total 3 4 2 3" xfId="8819" xr:uid="{AF0AD9FA-9F1E-4794-965B-BD46562AF7F1}"/>
    <cellStyle name="Total 3 4 2 4" xfId="9481" xr:uid="{57059199-63FE-4DE6-B286-475F7435988B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4 9" xfId="7212" xr:uid="{B1878BC4-7258-43F6-84A7-FADDA72DE33C}"/>
    <cellStyle name="Total 3 5" xfId="2156" xr:uid="{00000000-0005-0000-0000-00004E0B0000}"/>
    <cellStyle name="Total 3 5 10" xfId="9690" xr:uid="{E2224393-E89F-4F76-B40A-B2A8B9865B1D}"/>
    <cellStyle name="Total 3 5 2" xfId="2760" xr:uid="{00000000-0005-0000-0000-00004F0B0000}"/>
    <cellStyle name="Total 3 5 2 2" xfId="5659" xr:uid="{00000000-0005-0000-0000-0000500B0000}"/>
    <cellStyle name="Total 3 5 2 3" xfId="9423" xr:uid="{43E1F4B6-B05B-4D86-9DBB-5B56067FFE5C}"/>
    <cellStyle name="Total 3 5 2 4" xfId="6414" xr:uid="{49C625AE-668B-4632-9B98-CF03B87B9F4D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5 9" xfId="7818" xr:uid="{6C77692F-6F5F-4D05-9B2C-7F9DB059FCA2}"/>
    <cellStyle name="Total 3 6" xfId="2110" xr:uid="{00000000-0005-0000-0000-00005C0B0000}"/>
    <cellStyle name="Total 3 6 10" xfId="9594" xr:uid="{3FEDA362-A98B-4315-B804-D97592B903CF}"/>
    <cellStyle name="Total 3 6 2" xfId="2178" xr:uid="{00000000-0005-0000-0000-00005D0B0000}"/>
    <cellStyle name="Total 3 6 2 2" xfId="5077" xr:uid="{00000000-0005-0000-0000-00005E0B0000}"/>
    <cellStyle name="Total 3 6 2 3" xfId="9377" xr:uid="{6A395A3A-181C-440F-9AA5-CA06CD673845}"/>
    <cellStyle name="Total 3 6 2 4" xfId="6202" xr:uid="{05919875-1B84-4A93-ABDA-96FBFABCAF6A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6 9" xfId="7772" xr:uid="{966E6EE9-E205-4110-9FF9-9871E4BB85F7}"/>
    <cellStyle name="Total 3 7" xfId="947" xr:uid="{00000000-0005-0000-0000-00006A0B0000}"/>
    <cellStyle name="Total 3 7 2" xfId="3850" xr:uid="{00000000-0005-0000-0000-00006B0B0000}"/>
    <cellStyle name="Total 3 7 2 2" xfId="8342" xr:uid="{C1124EFF-7F4F-4302-A59C-2BE1801681A0}"/>
    <cellStyle name="Total 3 7 2 3" xfId="9789" xr:uid="{E928040C-EC92-49F6-B269-1A49D3921B55}"/>
    <cellStyle name="Total 3 7 3" xfId="6735" xr:uid="{37EEC0F2-BD42-4C10-BC93-51771FB770F2}"/>
    <cellStyle name="Total 3 7 4" xfId="9596" xr:uid="{D5CC125F-720B-4B47-BEA7-55E7609C351F}"/>
    <cellStyle name="Total 3 8" xfId="772" xr:uid="{00000000-0005-0000-0000-00006C0B0000}"/>
    <cellStyle name="Total 3 8 2" xfId="3675" xr:uid="{00000000-0005-0000-0000-00006D0B0000}"/>
    <cellStyle name="Total 3 8 3" xfId="7951" xr:uid="{CFEAC747-BFCE-43C3-8BE9-842AEE988666}"/>
    <cellStyle name="Total 3 8 4" xfId="6206" xr:uid="{B4210705-F02E-4802-9423-261AAAC41BB6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10" xfId="6431" xr:uid="{EE52150F-B71B-4679-BE2D-3B6BFD0F327E}"/>
    <cellStyle name="Total 5 11" xfId="9607" xr:uid="{BF580A71-88E5-4457-B766-06A09FA74AB1}"/>
    <cellStyle name="Total 5 2" xfId="1566" xr:uid="{00000000-0005-0000-0000-0000720B0000}"/>
    <cellStyle name="Total 5 2 10" xfId="9775" xr:uid="{40D0D360-6E58-4AE9-A672-611E9EA6FFD4}"/>
    <cellStyle name="Total 5 2 2" xfId="2344" xr:uid="{00000000-0005-0000-0000-0000730B0000}"/>
    <cellStyle name="Total 5 2 2 2" xfId="5243" xr:uid="{00000000-0005-0000-0000-0000740B0000}"/>
    <cellStyle name="Total 5 2 2 3" xfId="8837" xr:uid="{531849F3-DD0D-4B00-855B-FC3037224EE5}"/>
    <cellStyle name="Total 5 2 2 4" xfId="9810" xr:uid="{2DA63159-5204-41CD-BBE5-D782B52BCF0D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2 9" xfId="7230" xr:uid="{33C04FFC-71C8-4956-874D-2C05E06C2F16}"/>
    <cellStyle name="Total 5 3" xfId="2113" xr:uid="{00000000-0005-0000-0000-0000800B0000}"/>
    <cellStyle name="Total 5 3 10" xfId="9732" xr:uid="{54E04237-9C5E-4CED-936E-83462D2214B3}"/>
    <cellStyle name="Total 5 3 2" xfId="1087" xr:uid="{00000000-0005-0000-0000-0000810B0000}"/>
    <cellStyle name="Total 5 3 2 2" xfId="3990" xr:uid="{00000000-0005-0000-0000-0000820B0000}"/>
    <cellStyle name="Total 5 3 2 3" xfId="9380" xr:uid="{289DEA56-0D84-4B56-A53E-EA2DB4CBF8B6}"/>
    <cellStyle name="Total 5 3 2 4" xfId="9465" xr:uid="{C6BC7135-1F6D-4C44-A146-D0C411A59C5B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3 9" xfId="7775" xr:uid="{62D0435A-830A-4A9D-B9F7-5A3BC44E3847}"/>
    <cellStyle name="Total 5 4" xfId="2127" xr:uid="{00000000-0005-0000-0000-00008E0B0000}"/>
    <cellStyle name="Total 5 4 10" xfId="9847" xr:uid="{085E6D83-9399-481A-9E4D-248A24C4963F}"/>
    <cellStyle name="Total 5 4 2" xfId="2731" xr:uid="{00000000-0005-0000-0000-00008F0B0000}"/>
    <cellStyle name="Total 5 4 2 2" xfId="5630" xr:uid="{00000000-0005-0000-0000-0000900B0000}"/>
    <cellStyle name="Total 5 4 2 3" xfId="9394" xr:uid="{5C8441B7-D69A-430B-B45A-4FBACCB2BE56}"/>
    <cellStyle name="Total 5 4 2 4" xfId="9458" xr:uid="{A3F24611-BF4B-4D23-95D9-226B2FB76B0E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4 9" xfId="7789" xr:uid="{5E7B200A-F06E-47C7-8075-9FACCD9C1007}"/>
    <cellStyle name="Total 5 5" xfId="1133" xr:uid="{00000000-0005-0000-0000-00009C0B0000}"/>
    <cellStyle name="Total 5 5 2" xfId="4036" xr:uid="{00000000-0005-0000-0000-00009D0B0000}"/>
    <cellStyle name="Total 5 5 3" xfId="8038" xr:uid="{3C74AA84-805D-41AD-A180-3D4C5C130DA2}"/>
    <cellStyle name="Total 5 5 4" xfId="9643" xr:uid="{7ABF3C9F-75E9-47C0-8733-FCDFBDD90177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10" xfId="9646" xr:uid="{190E8296-F34F-404C-9ABA-1AED1D7738B7}"/>
    <cellStyle name="Total 6 2" xfId="2340" xr:uid="{00000000-0005-0000-0000-0000A60B0000}"/>
    <cellStyle name="Total 6 2 2" xfId="5239" xr:uid="{00000000-0005-0000-0000-0000A70B0000}"/>
    <cellStyle name="Total 6 2 3" xfId="8606" xr:uid="{19CC93A5-23DC-4C58-8A36-C7F16B8FED29}"/>
    <cellStyle name="Total 6 2 4" xfId="9637" xr:uid="{C0015102-3F20-498F-B9E1-3DBC7AD49C5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6 9" xfId="6999" xr:uid="{F3FDF703-5859-4AE1-ACE6-83F54C489B81}"/>
    <cellStyle name="Total 7" xfId="1558" xr:uid="{00000000-0005-0000-0000-0000B30B0000}"/>
    <cellStyle name="Total 7 10" xfId="9700" xr:uid="{B83F3BBC-2325-4314-BA23-8B04FE0F1BCE}"/>
    <cellStyle name="Total 7 2" xfId="2488" xr:uid="{00000000-0005-0000-0000-0000B40B0000}"/>
    <cellStyle name="Total 7 2 2" xfId="5387" xr:uid="{00000000-0005-0000-0000-0000B50B0000}"/>
    <cellStyle name="Total 7 2 3" xfId="8829" xr:uid="{3FF4B503-7F7C-4F9B-9C45-927930376F5E}"/>
    <cellStyle name="Total 7 2 4" xfId="9476" xr:uid="{D00A355C-1D04-40EB-BA09-08DDF0F1CC43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7 9" xfId="7222" xr:uid="{A42BC4A5-1E12-47F6-A7C9-2E5D6C9FBBB5}"/>
    <cellStyle name="Total 8" xfId="2097" xr:uid="{00000000-0005-0000-0000-0000C10B0000}"/>
    <cellStyle name="Total 8 10" xfId="9722" xr:uid="{2AA3D38D-E77A-4DF9-B730-ED14EE19B7D9}"/>
    <cellStyle name="Total 8 2" xfId="1090" xr:uid="{00000000-0005-0000-0000-0000C20B0000}"/>
    <cellStyle name="Total 8 2 2" xfId="3993" xr:uid="{00000000-0005-0000-0000-0000C30B0000}"/>
    <cellStyle name="Total 8 2 3" xfId="9364" xr:uid="{958488E9-42F6-4042-A66E-66E1AF9132EB}"/>
    <cellStyle name="Total 8 2 4" xfId="9473" xr:uid="{50B0CB39-E53F-407C-93BF-C81579AA9991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8 9" xfId="7759" xr:uid="{140FFA23-5C47-4BA0-8074-0CAAB0ADB8B2}"/>
    <cellStyle name="Total 9" xfId="778" xr:uid="{00000000-0005-0000-0000-0000CF0B0000}"/>
    <cellStyle name="Total 9 2" xfId="3681" xr:uid="{00000000-0005-0000-0000-0000D00B0000}"/>
    <cellStyle name="Total 9 2 2" xfId="8232" xr:uid="{3830E525-66F0-41A1-9D31-5CDF0E475CE7}"/>
    <cellStyle name="Total 9 2 3" xfId="9631" xr:uid="{30168FB4-4400-4BB4-A9F6-259BA42691E4}"/>
    <cellStyle name="Total 9 3" xfId="6625" xr:uid="{DDCD3248-D3C9-49E6-858E-F61B23830F45}"/>
    <cellStyle name="Total 9 4" xfId="9557" xr:uid="{7E7E4C74-44DC-4AC5-B6AA-A0A06C3C9D76}"/>
    <cellStyle name="Valuta" xfId="55" builtinId="4"/>
    <cellStyle name="Valuta 10" xfId="6163" xr:uid="{00000000-0005-0000-0000-0000D20B0000}"/>
    <cellStyle name="Valuta 10 2" xfId="7836" xr:uid="{B3C3D0EE-2A75-4F31-ABE2-85C3493F27D0}"/>
    <cellStyle name="Valuta 11" xfId="3270" xr:uid="{00000000-0005-0000-0000-0000D30B0000}"/>
    <cellStyle name="Valuta 11 2" xfId="7842" xr:uid="{5F7CD814-EC0A-46B6-A2D7-17003BF33C19}"/>
    <cellStyle name="Valuta 12" xfId="6177" xr:uid="{0B8A3A1E-5DBD-4163-B7FE-CB271A4DB644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9286" xr:uid="{9572DF75-C45C-4F1F-8BEE-3901DDAEEBA6}"/>
    <cellStyle name="Valuta 2 10 2 2 3" xfId="7681" xr:uid="{4B587E92-92D5-4A13-B0A9-15EFA5D6EC29}"/>
    <cellStyle name="Valuta 2 10 2 3" xfId="1673" xr:uid="{00000000-0005-0000-0000-0000D90B0000}"/>
    <cellStyle name="Valuta 2 10 2 3 2" xfId="4576" xr:uid="{00000000-0005-0000-0000-0000DA0B0000}"/>
    <cellStyle name="Valuta 2 10 2 3 2 2" xfId="8944" xr:uid="{4141BAE1-D3FD-4B8F-B904-5E1152248B52}"/>
    <cellStyle name="Valuta 2 10 2 3 3" xfId="7337" xr:uid="{F246EAA3-43D2-44D1-AD35-7265E010C8D2}"/>
    <cellStyle name="Valuta 2 10 2 4" xfId="1240" xr:uid="{00000000-0005-0000-0000-0000DB0B0000}"/>
    <cellStyle name="Valuta 2 10 2 4 2" xfId="4143" xr:uid="{00000000-0005-0000-0000-0000DC0B0000}"/>
    <cellStyle name="Valuta 2 10 2 4 2 2" xfId="8516" xr:uid="{6F47DB47-8A39-4B7B-9AC1-B46B4A6217D8}"/>
    <cellStyle name="Valuta 2 10 2 4 3" xfId="6909" xr:uid="{9F55E469-381B-4288-9D35-777AF425EB05}"/>
    <cellStyle name="Valuta 2 10 2 5" xfId="3573" xr:uid="{00000000-0005-0000-0000-0000DD0B0000}"/>
    <cellStyle name="Valuta 2 10 2 5 2" xfId="8145" xr:uid="{AFCA1FE6-76F7-47C4-AF2F-4ABCF405A839}"/>
    <cellStyle name="Valuta 2 10 2 6" xfId="6538" xr:uid="{C3618ADB-9640-4BB3-BACC-E256E4AC69ED}"/>
    <cellStyle name="Valuta 2 10 3" xfId="1852" xr:uid="{00000000-0005-0000-0000-0000DE0B0000}"/>
    <cellStyle name="Valuta 2 10 3 2" xfId="4751" xr:uid="{00000000-0005-0000-0000-0000DF0B0000}"/>
    <cellStyle name="Valuta 2 10 3 2 2" xfId="9119" xr:uid="{77D4F47D-FFAC-4DF8-B662-5ACCA5BF038D}"/>
    <cellStyle name="Valuta 2 10 3 3" xfId="7514" xr:uid="{08091E19-6EB1-4E10-9EF1-DF61CE224ED7}"/>
    <cellStyle name="Valuta 2 10 4" xfId="1460" xr:uid="{00000000-0005-0000-0000-0000E00B0000}"/>
    <cellStyle name="Valuta 2 10 4 2" xfId="4363" xr:uid="{00000000-0005-0000-0000-0000E10B0000}"/>
    <cellStyle name="Valuta 2 10 4 2 2" xfId="8731" xr:uid="{8AAD7EC0-BB97-46C5-AAD7-FA6AA0F2F5B6}"/>
    <cellStyle name="Valuta 2 10 4 3" xfId="7124" xr:uid="{234B8F8F-67BD-4DC5-8AE3-9A4214C29DAF}"/>
    <cellStyle name="Valuta 2 10 5" xfId="949" xr:uid="{00000000-0005-0000-0000-0000E20B0000}"/>
    <cellStyle name="Valuta 2 10 5 2" xfId="3852" xr:uid="{00000000-0005-0000-0000-0000E30B0000}"/>
    <cellStyle name="Valuta 2 10 5 2 2" xfId="8344" xr:uid="{F52E50D6-AFA4-41AA-AB74-60CD3F10DF74}"/>
    <cellStyle name="Valuta 2 10 5 3" xfId="6737" xr:uid="{60E5C705-962A-4CAB-93A9-EE39ED93EA55}"/>
    <cellStyle name="Valuta 2 10 6" xfId="3381" xr:uid="{00000000-0005-0000-0000-0000E40B0000}"/>
    <cellStyle name="Valuta 2 10 6 2" xfId="7953" xr:uid="{DA8C6622-A9EC-40BC-9AF4-EFC1D3AB94AF}"/>
    <cellStyle name="Valuta 2 10 7" xfId="6306" xr:uid="{28272D5D-BF2A-4DEC-BFE7-17736F1E4CBC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9206" xr:uid="{8B05F81C-AADD-4FB4-BB42-DD804B8E735A}"/>
    <cellStyle name="Valuta 2 12 2 2 3" xfId="7601" xr:uid="{60A5582E-9CF0-49AC-BAE5-D81AE1E58C68}"/>
    <cellStyle name="Valuta 2 12 2 3" xfId="1581" xr:uid="{00000000-0005-0000-0000-0000EA0B0000}"/>
    <cellStyle name="Valuta 2 12 2 3 2" xfId="4484" xr:uid="{00000000-0005-0000-0000-0000EB0B0000}"/>
    <cellStyle name="Valuta 2 12 2 3 2 2" xfId="8852" xr:uid="{6EE1F025-7278-4B68-871A-FBE5A575F19E}"/>
    <cellStyle name="Valuta 2 12 2 3 3" xfId="7245" xr:uid="{B13F9323-C1AA-47E6-A52C-11D5CD7D6E59}"/>
    <cellStyle name="Valuta 2 12 2 4" xfId="1148" xr:uid="{00000000-0005-0000-0000-0000EC0B0000}"/>
    <cellStyle name="Valuta 2 12 2 4 2" xfId="4051" xr:uid="{00000000-0005-0000-0000-0000ED0B0000}"/>
    <cellStyle name="Valuta 2 12 2 4 2 2" xfId="8436" xr:uid="{C377AC41-8884-4815-94A1-0F54D740D90B}"/>
    <cellStyle name="Valuta 2 12 2 4 3" xfId="6829" xr:uid="{61DF477F-E489-4C9E-98C4-96447B9F6422}"/>
    <cellStyle name="Valuta 2 12 2 5" xfId="3481" xr:uid="{00000000-0005-0000-0000-0000EE0B0000}"/>
    <cellStyle name="Valuta 2 12 2 5 2" xfId="8053" xr:uid="{324D31C9-1D1D-4CB9-B378-651B348451D2}"/>
    <cellStyle name="Valuta 2 12 2 6" xfId="6446" xr:uid="{5DD328F0-93C2-4FC9-ACE3-960C7CCBBAF3}"/>
    <cellStyle name="Valuta 2 12 3" xfId="1772" xr:uid="{00000000-0005-0000-0000-0000EF0B0000}"/>
    <cellStyle name="Valuta 2 12 3 2" xfId="4671" xr:uid="{00000000-0005-0000-0000-0000F00B0000}"/>
    <cellStyle name="Valuta 2 12 3 2 2" xfId="9039" xr:uid="{9E98ABE0-8255-4CD4-80AA-2E8C72C3B56A}"/>
    <cellStyle name="Valuta 2 12 3 3" xfId="7434" xr:uid="{4D922B0E-7B8E-4C1F-9FC4-9EA8C26A32A9}"/>
    <cellStyle name="Valuta 2 12 4" xfId="1364" xr:uid="{00000000-0005-0000-0000-0000F10B0000}"/>
    <cellStyle name="Valuta 2 12 4 2" xfId="4267" xr:uid="{00000000-0005-0000-0000-0000F20B0000}"/>
    <cellStyle name="Valuta 2 12 4 2 2" xfId="8635" xr:uid="{57E96670-37E1-486B-8656-FA7FCDFCA737}"/>
    <cellStyle name="Valuta 2 12 4 3" xfId="7028" xr:uid="{33C74D37-62E5-4FFF-961E-B38357277B9B}"/>
    <cellStyle name="Valuta 2 12 5" xfId="849" xr:uid="{00000000-0005-0000-0000-0000F30B0000}"/>
    <cellStyle name="Valuta 2 12 5 2" xfId="3752" xr:uid="{00000000-0005-0000-0000-0000F40B0000}"/>
    <cellStyle name="Valuta 2 12 5 2 2" xfId="8251" xr:uid="{61180AC8-71DD-4A63-BA27-A0FAFAB965AC}"/>
    <cellStyle name="Valuta 2 12 5 3" xfId="6644" xr:uid="{5AC519D2-62A3-4FBC-BE75-AE6CF2524D71}"/>
    <cellStyle name="Valuta 2 12 6" xfId="3288" xr:uid="{00000000-0005-0000-0000-0000F50B0000}"/>
    <cellStyle name="Valuta 2 12 6 2" xfId="7860" xr:uid="{454D3A4E-19F3-4197-AFCF-5140722BC37D}"/>
    <cellStyle name="Valuta 2 12 7" xfId="6209" xr:uid="{FB70C6FA-D155-43DE-AC95-72BC4B98D574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9198" xr:uid="{91D6A129-DBA5-48AA-9070-375588733BBB}"/>
    <cellStyle name="Valuta 2 13 2 3" xfId="7593" xr:uid="{52D638D0-FB50-443D-B385-F6819C6F237B}"/>
    <cellStyle name="Valuta 2 13 3" xfId="1568" xr:uid="{00000000-0005-0000-0000-0000F90B0000}"/>
    <cellStyle name="Valuta 2 13 3 2" xfId="4471" xr:uid="{00000000-0005-0000-0000-0000FA0B0000}"/>
    <cellStyle name="Valuta 2 13 3 2 2" xfId="8839" xr:uid="{AF9D5AED-FBB6-4428-95C7-CE09FAF4093D}"/>
    <cellStyle name="Valuta 2 13 3 3" xfId="7232" xr:uid="{0DA0C651-98FA-4B69-ADEA-783C81395CC9}"/>
    <cellStyle name="Valuta 2 13 4" xfId="1135" xr:uid="{00000000-0005-0000-0000-0000FB0B0000}"/>
    <cellStyle name="Valuta 2 13 4 2" xfId="4038" xr:uid="{00000000-0005-0000-0000-0000FC0B0000}"/>
    <cellStyle name="Valuta 2 13 4 2 2" xfId="8428" xr:uid="{3C28522A-B5BE-46B1-A23A-02305B03D5E4}"/>
    <cellStyle name="Valuta 2 13 4 3" xfId="6821" xr:uid="{2268080F-0515-47F0-B723-DE376C34803E}"/>
    <cellStyle name="Valuta 2 13 5" xfId="3468" xr:uid="{00000000-0005-0000-0000-0000FD0B0000}"/>
    <cellStyle name="Valuta 2 13 5 2" xfId="8040" xr:uid="{36975123-B41F-4F01-9F5D-9C5828E1BB6E}"/>
    <cellStyle name="Valuta 2 13 6" xfId="6433" xr:uid="{0703BE14-BC83-4EDC-8C2A-FDF89348D303}"/>
    <cellStyle name="Valuta 2 14" xfId="1763" xr:uid="{00000000-0005-0000-0000-0000FE0B0000}"/>
    <cellStyle name="Valuta 2 14 2" xfId="4662" xr:uid="{00000000-0005-0000-0000-0000FF0B0000}"/>
    <cellStyle name="Valuta 2 14 2 2" xfId="9030" xr:uid="{5D588004-172A-4131-8DB4-9C3FD4F93D93}"/>
    <cellStyle name="Valuta 2 14 3" xfId="7425" xr:uid="{1818984B-576B-4A50-8D09-ED04260C94F2}"/>
    <cellStyle name="Valuta 2 15" xfId="1337" xr:uid="{00000000-0005-0000-0000-0000000C0000}"/>
    <cellStyle name="Valuta 2 15 2" xfId="4240" xr:uid="{00000000-0005-0000-0000-0000010C0000}"/>
    <cellStyle name="Valuta 2 15 2 2" xfId="8608" xr:uid="{65513D09-7B9C-4AE9-86C4-F487CF643ED5}"/>
    <cellStyle name="Valuta 2 15 3" xfId="7001" xr:uid="{840AEDF6-DC75-4FDB-97C7-57987A5F19C7}"/>
    <cellStyle name="Valuta 2 16" xfId="782" xr:uid="{00000000-0005-0000-0000-0000020C0000}"/>
    <cellStyle name="Valuta 2 16 2" xfId="3685" xr:uid="{00000000-0005-0000-0000-0000030C0000}"/>
    <cellStyle name="Valuta 2 16 2 2" xfId="8234" xr:uid="{8458A41E-D7FE-4E9B-B607-16F72301E90E}"/>
    <cellStyle name="Valuta 2 16 3" xfId="6627" xr:uid="{D7B5662D-0571-4805-8ACA-442C4474B994}"/>
    <cellStyle name="Valuta 2 17" xfId="3271" xr:uid="{00000000-0005-0000-0000-0000040C0000}"/>
    <cellStyle name="Valuta 2 17 2" xfId="7843" xr:uid="{DB8C5B1B-6F07-4B3C-96A9-35DE88E6713E}"/>
    <cellStyle name="Valuta 2 18" xfId="6178" xr:uid="{52ECD08D-0176-44D8-9FD1-48812CB6A156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9034" xr:uid="{43DE681C-782C-4232-AB13-E0BF06970055}"/>
    <cellStyle name="Valuta 2 2 10 3" xfId="7429" xr:uid="{50B1479A-A78A-44F3-8BB4-E67D0790C46F}"/>
    <cellStyle name="Valuta 2 2 11" xfId="1342" xr:uid="{00000000-0005-0000-0000-0000080C0000}"/>
    <cellStyle name="Valuta 2 2 11 2" xfId="4245" xr:uid="{00000000-0005-0000-0000-0000090C0000}"/>
    <cellStyle name="Valuta 2 2 11 2 2" xfId="8613" xr:uid="{F0513247-E336-4F09-8C5D-567CB4982F77}"/>
    <cellStyle name="Valuta 2 2 11 3" xfId="7006" xr:uid="{00C40984-D091-4E2F-81AA-46C98BF7BE03}"/>
    <cellStyle name="Valuta 2 2 12" xfId="789" xr:uid="{00000000-0005-0000-0000-00000A0C0000}"/>
    <cellStyle name="Valuta 2 2 12 2" xfId="3692" xr:uid="{00000000-0005-0000-0000-00000B0C0000}"/>
    <cellStyle name="Valuta 2 2 12 2 2" xfId="8238" xr:uid="{5D92A277-F31D-4271-BC7D-980CE0823615}"/>
    <cellStyle name="Valuta 2 2 12 3" xfId="6631" xr:uid="{945D118B-8A37-4F1A-A119-6ECF04C5F724}"/>
    <cellStyle name="Valuta 2 2 13" xfId="3275" xr:uid="{00000000-0005-0000-0000-00000C0C0000}"/>
    <cellStyle name="Valuta 2 2 13 2" xfId="7847" xr:uid="{A752DDBA-65B9-4CE5-B58C-89CEBDFF7B2F}"/>
    <cellStyle name="Valuta 2 2 14" xfId="6182" xr:uid="{828FCF5B-2B59-489F-B3D4-7E27C9C37C73}"/>
    <cellStyle name="Valuta 2 2 2" xfId="187" xr:uid="{00000000-0005-0000-0000-00000D0C0000}"/>
    <cellStyle name="Valuta 2 2 2 10" xfId="3301" xr:uid="{00000000-0005-0000-0000-00000E0C0000}"/>
    <cellStyle name="Valuta 2 2 2 10 2" xfId="7873" xr:uid="{E88E3077-32C9-4FB9-BD1B-B2B8E88B10E4}"/>
    <cellStyle name="Valuta 2 2 2 11" xfId="6226" xr:uid="{E77DA8C3-F886-44BF-BFB0-9638C2C4A57D}"/>
    <cellStyle name="Valuta 2 2 2 2" xfId="217" xr:uid="{00000000-0005-0000-0000-00000F0C0000}"/>
    <cellStyle name="Valuta 2 2 2 2 10" xfId="6253" xr:uid="{3C3D896D-DA60-48B1-AF23-0CEFD12FDEA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9363" xr:uid="{B4E97240-F32B-4913-94D9-C500DF3AD6C2}"/>
    <cellStyle name="Valuta 2 2 2 2 2 2 2 2 3" xfId="7758" xr:uid="{33CBAB66-4300-481B-9B44-546CC6DFC859}"/>
    <cellStyle name="Valuta 2 2 2 2 2 2 2 3" xfId="1755" xr:uid="{00000000-0005-0000-0000-0000150C0000}"/>
    <cellStyle name="Valuta 2 2 2 2 2 2 2 3 2" xfId="4658" xr:uid="{00000000-0005-0000-0000-0000160C0000}"/>
    <cellStyle name="Valuta 2 2 2 2 2 2 2 3 2 2" xfId="9026" xr:uid="{CF6B6619-7082-492F-B160-B8D67DFFC7B3}"/>
    <cellStyle name="Valuta 2 2 2 2 2 2 2 3 3" xfId="7419" xr:uid="{0D1FC3B8-10C9-4E90-8B54-5BB09CE435F0}"/>
    <cellStyle name="Valuta 2 2 2 2 2 2 2 4" xfId="1322" xr:uid="{00000000-0005-0000-0000-0000170C0000}"/>
    <cellStyle name="Valuta 2 2 2 2 2 2 2 4 2" xfId="4225" xr:uid="{00000000-0005-0000-0000-0000180C0000}"/>
    <cellStyle name="Valuta 2 2 2 2 2 2 2 4 2 2" xfId="8593" xr:uid="{214312C7-60C8-4424-A3D5-6562D59AA957}"/>
    <cellStyle name="Valuta 2 2 2 2 2 2 2 4 3" xfId="6986" xr:uid="{AA2705B8-82A6-4B43-8EFD-2D45887F44AD}"/>
    <cellStyle name="Valuta 2 2 2 2 2 2 2 5" xfId="3655" xr:uid="{00000000-0005-0000-0000-0000190C0000}"/>
    <cellStyle name="Valuta 2 2 2 2 2 2 2 5 2" xfId="8227" xr:uid="{9ACDFB4C-E892-43ED-AE26-C92B8CA21ABD}"/>
    <cellStyle name="Valuta 2 2 2 2 2 2 2 6" xfId="6620" xr:uid="{54A6A2F3-AFFC-4184-85C9-F0F188F1E121}"/>
    <cellStyle name="Valuta 2 2 2 2 2 2 3" xfId="1929" xr:uid="{00000000-0005-0000-0000-00001A0C0000}"/>
    <cellStyle name="Valuta 2 2 2 2 2 2 3 2" xfId="4828" xr:uid="{00000000-0005-0000-0000-00001B0C0000}"/>
    <cellStyle name="Valuta 2 2 2 2 2 2 3 2 2" xfId="9196" xr:uid="{CFFF96F0-09D9-4A4A-B77D-B9E01ED4C030}"/>
    <cellStyle name="Valuta 2 2 2 2 2 2 3 3" xfId="7591" xr:uid="{5E0DB71D-83DD-48DA-9C4A-F49878DCE065}"/>
    <cellStyle name="Valuta 2 2 2 2 2 2 4" xfId="1542" xr:uid="{00000000-0005-0000-0000-00001C0C0000}"/>
    <cellStyle name="Valuta 2 2 2 2 2 2 4 2" xfId="4445" xr:uid="{00000000-0005-0000-0000-00001D0C0000}"/>
    <cellStyle name="Valuta 2 2 2 2 2 2 4 2 2" xfId="8813" xr:uid="{27BA554F-DE37-4AF6-A19E-F5ABD3FC357B}"/>
    <cellStyle name="Valuta 2 2 2 2 2 2 4 3" xfId="7206" xr:uid="{7B723A45-3A7D-4462-AEFF-27DD59B36347}"/>
    <cellStyle name="Valuta 2 2 2 2 2 2 5" xfId="1031" xr:uid="{00000000-0005-0000-0000-00001E0C0000}"/>
    <cellStyle name="Valuta 2 2 2 2 2 2 5 2" xfId="3934" xr:uid="{00000000-0005-0000-0000-00001F0C0000}"/>
    <cellStyle name="Valuta 2 2 2 2 2 2 5 2 2" xfId="8426" xr:uid="{E21F890C-D713-411C-B185-D92BE17CC995}"/>
    <cellStyle name="Valuta 2 2 2 2 2 2 5 3" xfId="6819" xr:uid="{7256B301-75B5-473D-A291-A87C491BCA4E}"/>
    <cellStyle name="Valuta 2 2 2 2 2 2 6" xfId="3463" xr:uid="{00000000-0005-0000-0000-0000200C0000}"/>
    <cellStyle name="Valuta 2 2 2 2 2 2 6 2" xfId="8035" xr:uid="{BF2635AD-5523-4945-9A04-AB0D7B2A002D}"/>
    <cellStyle name="Valuta 2 2 2 2 2 2 7" xfId="6388" xr:uid="{A5F57515-B85B-45F7-B1DE-BDAA96A11458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9283" xr:uid="{1EBFBA48-B6A4-4965-B76F-602F947976C5}"/>
    <cellStyle name="Valuta 2 2 2 2 2 4 2 3" xfId="7678" xr:uid="{71FAA551-08D8-41B7-9DC1-D9CE65EACF06}"/>
    <cellStyle name="Valuta 2 2 2 2 2 4 3" xfId="1660" xr:uid="{00000000-0005-0000-0000-0000250C0000}"/>
    <cellStyle name="Valuta 2 2 2 2 2 4 3 2" xfId="4563" xr:uid="{00000000-0005-0000-0000-0000260C0000}"/>
    <cellStyle name="Valuta 2 2 2 2 2 4 3 2 2" xfId="8931" xr:uid="{F6D98452-88D8-4B60-BB11-811CBCED4F4D}"/>
    <cellStyle name="Valuta 2 2 2 2 2 4 3 3" xfId="7324" xr:uid="{5A82AFEA-39EB-489F-85F9-D47A18B31788}"/>
    <cellStyle name="Valuta 2 2 2 2 2 4 4" xfId="1227" xr:uid="{00000000-0005-0000-0000-0000270C0000}"/>
    <cellStyle name="Valuta 2 2 2 2 2 4 4 2" xfId="4130" xr:uid="{00000000-0005-0000-0000-0000280C0000}"/>
    <cellStyle name="Valuta 2 2 2 2 2 4 4 2 2" xfId="8513" xr:uid="{0CCAA50A-113C-41CE-A1FC-D3CE15EE7147}"/>
    <cellStyle name="Valuta 2 2 2 2 2 4 4 3" xfId="6906" xr:uid="{41BB9AF8-667A-43FE-8042-3194BA2A31A0}"/>
    <cellStyle name="Valuta 2 2 2 2 2 4 5" xfId="3560" xr:uid="{00000000-0005-0000-0000-0000290C0000}"/>
    <cellStyle name="Valuta 2 2 2 2 2 4 5 2" xfId="8132" xr:uid="{5026089E-2416-4405-889D-C78D07A13D23}"/>
    <cellStyle name="Valuta 2 2 2 2 2 4 6" xfId="6525" xr:uid="{5735E87C-F1A4-45E2-8603-480D1E5EA0F6}"/>
    <cellStyle name="Valuta 2 2 2 2 2 5" xfId="1849" xr:uid="{00000000-0005-0000-0000-00002A0C0000}"/>
    <cellStyle name="Valuta 2 2 2 2 2 5 2" xfId="4748" xr:uid="{00000000-0005-0000-0000-00002B0C0000}"/>
    <cellStyle name="Valuta 2 2 2 2 2 5 2 2" xfId="9116" xr:uid="{E6362CFE-2766-476F-ACB0-AC1027FC50F3}"/>
    <cellStyle name="Valuta 2 2 2 2 2 5 3" xfId="7511" xr:uid="{031039E0-2F0D-4B6C-B40C-947FA1DBB8FA}"/>
    <cellStyle name="Valuta 2 2 2 2 2 6" xfId="1447" xr:uid="{00000000-0005-0000-0000-00002C0C0000}"/>
    <cellStyle name="Valuta 2 2 2 2 2 6 2" xfId="4350" xr:uid="{00000000-0005-0000-0000-00002D0C0000}"/>
    <cellStyle name="Valuta 2 2 2 2 2 6 2 2" xfId="8718" xr:uid="{57021DF3-16B3-465C-A039-FEDF6B6AFC4D}"/>
    <cellStyle name="Valuta 2 2 2 2 2 6 3" xfId="7111" xr:uid="{163C64EF-BC66-496E-A8BD-BF9EEE72D812}"/>
    <cellStyle name="Valuta 2 2 2 2 2 7" xfId="935" xr:uid="{00000000-0005-0000-0000-00002E0C0000}"/>
    <cellStyle name="Valuta 2 2 2 2 2 7 2" xfId="3838" xr:uid="{00000000-0005-0000-0000-00002F0C0000}"/>
    <cellStyle name="Valuta 2 2 2 2 2 7 2 2" xfId="8331" xr:uid="{77F0A119-6D33-41EF-9CFF-2E4F80003A40}"/>
    <cellStyle name="Valuta 2 2 2 2 2 7 3" xfId="6724" xr:uid="{9E5C8CE7-181F-44F7-8E33-F1E15F96A804}"/>
    <cellStyle name="Valuta 2 2 2 2 2 8" xfId="3368" xr:uid="{00000000-0005-0000-0000-0000300C0000}"/>
    <cellStyle name="Valuta 2 2 2 2 2 8 2" xfId="7940" xr:uid="{9CEE9EBE-E2E6-474F-A538-DC974DE26DC7}"/>
    <cellStyle name="Valuta 2 2 2 2 2 9" xfId="6293" xr:uid="{B114CB7A-88EF-49FD-88B4-A9C2BC4CB30D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9323" xr:uid="{3AB1DF93-7CF2-4286-A026-1A8F0A834A55}"/>
    <cellStyle name="Valuta 2 2 2 2 3 2 2 3" xfId="7718" xr:uid="{72C2676A-1AE7-41B8-94CB-8DD328D410ED}"/>
    <cellStyle name="Valuta 2 2 2 2 3 2 3" xfId="1715" xr:uid="{00000000-0005-0000-0000-0000350C0000}"/>
    <cellStyle name="Valuta 2 2 2 2 3 2 3 2" xfId="4618" xr:uid="{00000000-0005-0000-0000-0000360C0000}"/>
    <cellStyle name="Valuta 2 2 2 2 3 2 3 2 2" xfId="8986" xr:uid="{57941A40-A260-48F6-80DC-35F6EC451494}"/>
    <cellStyle name="Valuta 2 2 2 2 3 2 3 3" xfId="7379" xr:uid="{B7EE0364-AE3A-4A93-A73D-D430E298C02D}"/>
    <cellStyle name="Valuta 2 2 2 2 3 2 4" xfId="1282" xr:uid="{00000000-0005-0000-0000-0000370C0000}"/>
    <cellStyle name="Valuta 2 2 2 2 3 2 4 2" xfId="4185" xr:uid="{00000000-0005-0000-0000-0000380C0000}"/>
    <cellStyle name="Valuta 2 2 2 2 3 2 4 2 2" xfId="8553" xr:uid="{A2C10298-E657-4B62-8C4E-0E177DDB53D5}"/>
    <cellStyle name="Valuta 2 2 2 2 3 2 4 3" xfId="6946" xr:uid="{C5A2CE55-F549-4F01-AA27-A3CFA8F603EF}"/>
    <cellStyle name="Valuta 2 2 2 2 3 2 5" xfId="3615" xr:uid="{00000000-0005-0000-0000-0000390C0000}"/>
    <cellStyle name="Valuta 2 2 2 2 3 2 5 2" xfId="8187" xr:uid="{93F626A5-9473-4F95-A776-490AD01E2DEC}"/>
    <cellStyle name="Valuta 2 2 2 2 3 2 6" xfId="6580" xr:uid="{AC66A8E3-2ACD-4EE8-817D-91289D38F762}"/>
    <cellStyle name="Valuta 2 2 2 2 3 3" xfId="1889" xr:uid="{00000000-0005-0000-0000-00003A0C0000}"/>
    <cellStyle name="Valuta 2 2 2 2 3 3 2" xfId="4788" xr:uid="{00000000-0005-0000-0000-00003B0C0000}"/>
    <cellStyle name="Valuta 2 2 2 2 3 3 2 2" xfId="9156" xr:uid="{138839AF-0891-44EE-986E-05615AA0F0EB}"/>
    <cellStyle name="Valuta 2 2 2 2 3 3 3" xfId="7551" xr:uid="{F516F4BF-4F41-43F0-A34E-2919FD96BDC9}"/>
    <cellStyle name="Valuta 2 2 2 2 3 4" xfId="1502" xr:uid="{00000000-0005-0000-0000-00003C0C0000}"/>
    <cellStyle name="Valuta 2 2 2 2 3 4 2" xfId="4405" xr:uid="{00000000-0005-0000-0000-00003D0C0000}"/>
    <cellStyle name="Valuta 2 2 2 2 3 4 2 2" xfId="8773" xr:uid="{24977D21-0E3D-4774-BD51-7C65BF1AD400}"/>
    <cellStyle name="Valuta 2 2 2 2 3 4 3" xfId="7166" xr:uid="{6AC23A8A-6575-42BF-8B10-19C8F911B2CA}"/>
    <cellStyle name="Valuta 2 2 2 2 3 5" xfId="991" xr:uid="{00000000-0005-0000-0000-00003E0C0000}"/>
    <cellStyle name="Valuta 2 2 2 2 3 5 2" xfId="3894" xr:uid="{00000000-0005-0000-0000-00003F0C0000}"/>
    <cellStyle name="Valuta 2 2 2 2 3 5 2 2" xfId="8386" xr:uid="{3D7AF544-F47E-4F9C-B48D-11462E9ABA68}"/>
    <cellStyle name="Valuta 2 2 2 2 3 5 3" xfId="6779" xr:uid="{9DB96CAA-A419-4700-A0DB-1F4CED11F375}"/>
    <cellStyle name="Valuta 2 2 2 2 3 6" xfId="3423" xr:uid="{00000000-0005-0000-0000-0000400C0000}"/>
    <cellStyle name="Valuta 2 2 2 2 3 6 2" xfId="7995" xr:uid="{9C0CD215-138B-4502-9338-705D78A6EC36}"/>
    <cellStyle name="Valuta 2 2 2 2 3 7" xfId="6348" xr:uid="{001F4093-8255-4B73-B58A-C349BFED3657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9243" xr:uid="{0D044530-BF3C-41B5-AD7D-4FB6BFFDFEAB}"/>
    <cellStyle name="Valuta 2 2 2 2 5 2 3" xfId="7638" xr:uid="{C5A6E3A9-328B-412E-AF6C-2292438963B6}"/>
    <cellStyle name="Valuta 2 2 2 2 5 3" xfId="1620" xr:uid="{00000000-0005-0000-0000-0000450C0000}"/>
    <cellStyle name="Valuta 2 2 2 2 5 3 2" xfId="4523" xr:uid="{00000000-0005-0000-0000-0000460C0000}"/>
    <cellStyle name="Valuta 2 2 2 2 5 3 2 2" xfId="8891" xr:uid="{8E8C1CC4-90DA-41CC-A60D-3C19313ACDAF}"/>
    <cellStyle name="Valuta 2 2 2 2 5 3 3" xfId="7284" xr:uid="{84F80419-AD78-42E8-93AC-38668E834A84}"/>
    <cellStyle name="Valuta 2 2 2 2 5 4" xfId="1187" xr:uid="{00000000-0005-0000-0000-0000470C0000}"/>
    <cellStyle name="Valuta 2 2 2 2 5 4 2" xfId="4090" xr:uid="{00000000-0005-0000-0000-0000480C0000}"/>
    <cellStyle name="Valuta 2 2 2 2 5 4 2 2" xfId="8473" xr:uid="{5BA6CE4E-C197-4E6D-8005-0B2D0D89FDC7}"/>
    <cellStyle name="Valuta 2 2 2 2 5 4 3" xfId="6866" xr:uid="{D41359E6-8E1E-46F7-AD35-926148FE6123}"/>
    <cellStyle name="Valuta 2 2 2 2 5 5" xfId="3520" xr:uid="{00000000-0005-0000-0000-0000490C0000}"/>
    <cellStyle name="Valuta 2 2 2 2 5 5 2" xfId="8092" xr:uid="{D534999B-24D6-480B-B5F8-66C522D898D7}"/>
    <cellStyle name="Valuta 2 2 2 2 5 6" xfId="6485" xr:uid="{436FBD49-4CCC-4E3D-B1D9-7F2745C731FD}"/>
    <cellStyle name="Valuta 2 2 2 2 6" xfId="1809" xr:uid="{00000000-0005-0000-0000-00004A0C0000}"/>
    <cellStyle name="Valuta 2 2 2 2 6 2" xfId="4708" xr:uid="{00000000-0005-0000-0000-00004B0C0000}"/>
    <cellStyle name="Valuta 2 2 2 2 6 2 2" xfId="9076" xr:uid="{9B720F3F-1627-4472-AB5F-CAF64FF00436}"/>
    <cellStyle name="Valuta 2 2 2 2 6 3" xfId="7471" xr:uid="{461AA8E4-FAF3-4F20-991E-695DB238D9B9}"/>
    <cellStyle name="Valuta 2 2 2 2 7" xfId="1407" xr:uid="{00000000-0005-0000-0000-00004C0C0000}"/>
    <cellStyle name="Valuta 2 2 2 2 7 2" xfId="4310" xr:uid="{00000000-0005-0000-0000-00004D0C0000}"/>
    <cellStyle name="Valuta 2 2 2 2 7 2 2" xfId="8678" xr:uid="{6CB4AB77-9A68-4159-87A8-FE0F6C3945C1}"/>
    <cellStyle name="Valuta 2 2 2 2 7 3" xfId="7071" xr:uid="{D1E3D3C3-3151-4391-945C-EDD148E760FD}"/>
    <cellStyle name="Valuta 2 2 2 2 8" xfId="894" xr:uid="{00000000-0005-0000-0000-00004E0C0000}"/>
    <cellStyle name="Valuta 2 2 2 2 8 2" xfId="3797" xr:uid="{00000000-0005-0000-0000-00004F0C0000}"/>
    <cellStyle name="Valuta 2 2 2 2 8 2 2" xfId="8291" xr:uid="{2575500C-C244-478C-AD3D-D3778992DE33}"/>
    <cellStyle name="Valuta 2 2 2 2 8 3" xfId="6684" xr:uid="{AAA147ED-6B8F-4DFB-A3E4-BEB307C0AA8A}"/>
    <cellStyle name="Valuta 2 2 2 2 9" xfId="3328" xr:uid="{00000000-0005-0000-0000-0000500C0000}"/>
    <cellStyle name="Valuta 2 2 2 2 9 2" xfId="7900" xr:uid="{E4887ECC-2005-4680-93CE-056079945D7B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9339" xr:uid="{8A113314-D46D-4B13-9125-56782B31C4B3}"/>
    <cellStyle name="Valuta 2 2 2 3 2 2 2 3" xfId="7734" xr:uid="{6FDAE064-B75F-4B7F-B7CA-A948A99069A1}"/>
    <cellStyle name="Valuta 2 2 2 3 2 2 3" xfId="1731" xr:uid="{00000000-0005-0000-0000-0000560C0000}"/>
    <cellStyle name="Valuta 2 2 2 3 2 2 3 2" xfId="4634" xr:uid="{00000000-0005-0000-0000-0000570C0000}"/>
    <cellStyle name="Valuta 2 2 2 3 2 2 3 2 2" xfId="9002" xr:uid="{262357AA-AE87-45F6-A2C7-2FC46A3FB273}"/>
    <cellStyle name="Valuta 2 2 2 3 2 2 3 3" xfId="7395" xr:uid="{EF9AB563-0705-4F02-B863-08DB5FACA326}"/>
    <cellStyle name="Valuta 2 2 2 3 2 2 4" xfId="1298" xr:uid="{00000000-0005-0000-0000-0000580C0000}"/>
    <cellStyle name="Valuta 2 2 2 3 2 2 4 2" xfId="4201" xr:uid="{00000000-0005-0000-0000-0000590C0000}"/>
    <cellStyle name="Valuta 2 2 2 3 2 2 4 2 2" xfId="8569" xr:uid="{2FB0F6EE-E281-4E77-AB72-9BAE69D1FF0E}"/>
    <cellStyle name="Valuta 2 2 2 3 2 2 4 3" xfId="6962" xr:uid="{50AD4A38-38CE-4590-A0F9-87B06C87DB3E}"/>
    <cellStyle name="Valuta 2 2 2 3 2 2 5" xfId="3631" xr:uid="{00000000-0005-0000-0000-00005A0C0000}"/>
    <cellStyle name="Valuta 2 2 2 3 2 2 5 2" xfId="8203" xr:uid="{26FDF669-4D1A-4693-8287-2A49B668F86A}"/>
    <cellStyle name="Valuta 2 2 2 3 2 2 6" xfId="6596" xr:uid="{006254DE-80C9-4A48-95B8-C6EF6C98FEFE}"/>
    <cellStyle name="Valuta 2 2 2 3 2 3" xfId="1905" xr:uid="{00000000-0005-0000-0000-00005B0C0000}"/>
    <cellStyle name="Valuta 2 2 2 3 2 3 2" xfId="4804" xr:uid="{00000000-0005-0000-0000-00005C0C0000}"/>
    <cellStyle name="Valuta 2 2 2 3 2 3 2 2" xfId="9172" xr:uid="{25DA15C7-A1DD-43AA-888E-0F4C3F52D3AE}"/>
    <cellStyle name="Valuta 2 2 2 3 2 3 3" xfId="7567" xr:uid="{DB61EE2C-2CC0-42EF-AAAE-BC73E3BB7C50}"/>
    <cellStyle name="Valuta 2 2 2 3 2 4" xfId="1518" xr:uid="{00000000-0005-0000-0000-00005D0C0000}"/>
    <cellStyle name="Valuta 2 2 2 3 2 4 2" xfId="4421" xr:uid="{00000000-0005-0000-0000-00005E0C0000}"/>
    <cellStyle name="Valuta 2 2 2 3 2 4 2 2" xfId="8789" xr:uid="{09AD1B8E-76D6-4D8C-9CE0-235DB733E754}"/>
    <cellStyle name="Valuta 2 2 2 3 2 4 3" xfId="7182" xr:uid="{690E5079-2E0D-4B4F-8505-0612661B2018}"/>
    <cellStyle name="Valuta 2 2 2 3 2 5" xfId="1007" xr:uid="{00000000-0005-0000-0000-00005F0C0000}"/>
    <cellStyle name="Valuta 2 2 2 3 2 5 2" xfId="3910" xr:uid="{00000000-0005-0000-0000-0000600C0000}"/>
    <cellStyle name="Valuta 2 2 2 3 2 5 2 2" xfId="8402" xr:uid="{F8DBA773-CB3F-4B1B-B9B4-2D0F916AB75F}"/>
    <cellStyle name="Valuta 2 2 2 3 2 5 3" xfId="6795" xr:uid="{1422244B-F1CD-4EF2-B905-2201F1BB5CCE}"/>
    <cellStyle name="Valuta 2 2 2 3 2 6" xfId="3439" xr:uid="{00000000-0005-0000-0000-0000610C0000}"/>
    <cellStyle name="Valuta 2 2 2 3 2 6 2" xfId="8011" xr:uid="{F6576120-D4F0-4C0A-AD94-973A67E5ABDF}"/>
    <cellStyle name="Valuta 2 2 2 3 2 7" xfId="6364" xr:uid="{AFC86174-D9D0-4843-AAD8-AF30A339896E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9259" xr:uid="{52A0E0AA-9380-4944-BD32-DE7E7C90664C}"/>
    <cellStyle name="Valuta 2 2 2 3 4 2 3" xfId="7654" xr:uid="{D79DC0EF-705B-4847-BCBC-2EEE4EBC4F0D}"/>
    <cellStyle name="Valuta 2 2 2 3 4 3" xfId="1636" xr:uid="{00000000-0005-0000-0000-0000660C0000}"/>
    <cellStyle name="Valuta 2 2 2 3 4 3 2" xfId="4539" xr:uid="{00000000-0005-0000-0000-0000670C0000}"/>
    <cellStyle name="Valuta 2 2 2 3 4 3 2 2" xfId="8907" xr:uid="{709A0A2F-0471-412E-8E06-7C098BE84955}"/>
    <cellStyle name="Valuta 2 2 2 3 4 3 3" xfId="7300" xr:uid="{F37C177E-240D-4FE2-88B7-2D153DA8D269}"/>
    <cellStyle name="Valuta 2 2 2 3 4 4" xfId="1203" xr:uid="{00000000-0005-0000-0000-0000680C0000}"/>
    <cellStyle name="Valuta 2 2 2 3 4 4 2" xfId="4106" xr:uid="{00000000-0005-0000-0000-0000690C0000}"/>
    <cellStyle name="Valuta 2 2 2 3 4 4 2 2" xfId="8489" xr:uid="{22251790-0A6E-43DB-8558-414A0174D2CE}"/>
    <cellStyle name="Valuta 2 2 2 3 4 4 3" xfId="6882" xr:uid="{64811464-F0EA-4885-B477-A6F37A06B842}"/>
    <cellStyle name="Valuta 2 2 2 3 4 5" xfId="3536" xr:uid="{00000000-0005-0000-0000-00006A0C0000}"/>
    <cellStyle name="Valuta 2 2 2 3 4 5 2" xfId="8108" xr:uid="{DABDD711-20CB-4372-B677-0D2AD512C693}"/>
    <cellStyle name="Valuta 2 2 2 3 4 6" xfId="6501" xr:uid="{499AC756-FBEC-4E70-9DB4-0437915B7C5E}"/>
    <cellStyle name="Valuta 2 2 2 3 5" xfId="1825" xr:uid="{00000000-0005-0000-0000-00006B0C0000}"/>
    <cellStyle name="Valuta 2 2 2 3 5 2" xfId="4724" xr:uid="{00000000-0005-0000-0000-00006C0C0000}"/>
    <cellStyle name="Valuta 2 2 2 3 5 2 2" xfId="9092" xr:uid="{6F9CB4E3-3805-4CE0-B015-F930F412F2C1}"/>
    <cellStyle name="Valuta 2 2 2 3 5 3" xfId="7487" xr:uid="{AC17CE3A-2912-41C3-B1FE-DBBFED4B9118}"/>
    <cellStyle name="Valuta 2 2 2 3 6" xfId="1423" xr:uid="{00000000-0005-0000-0000-00006D0C0000}"/>
    <cellStyle name="Valuta 2 2 2 3 6 2" xfId="4326" xr:uid="{00000000-0005-0000-0000-00006E0C0000}"/>
    <cellStyle name="Valuta 2 2 2 3 6 2 2" xfId="8694" xr:uid="{004572B2-70B0-49C2-A5CB-AA74D151BD87}"/>
    <cellStyle name="Valuta 2 2 2 3 6 3" xfId="7087" xr:uid="{A866ECAF-B4BB-4198-9185-32D420687F7C}"/>
    <cellStyle name="Valuta 2 2 2 3 7" xfId="911" xr:uid="{00000000-0005-0000-0000-00006F0C0000}"/>
    <cellStyle name="Valuta 2 2 2 3 7 2" xfId="3814" xr:uid="{00000000-0005-0000-0000-0000700C0000}"/>
    <cellStyle name="Valuta 2 2 2 3 7 2 2" xfId="8307" xr:uid="{18A5AF9E-7BEF-42A0-BC3A-C1CE892BEFFA}"/>
    <cellStyle name="Valuta 2 2 2 3 7 3" xfId="6700" xr:uid="{D5D2F81C-93E5-444C-B3CE-F3CA2F2B866E}"/>
    <cellStyle name="Valuta 2 2 2 3 8" xfId="3344" xr:uid="{00000000-0005-0000-0000-0000710C0000}"/>
    <cellStyle name="Valuta 2 2 2 3 8 2" xfId="7916" xr:uid="{430718B5-9BB8-494A-BCF8-7030B73C4033}"/>
    <cellStyle name="Valuta 2 2 2 3 9" xfId="6269" xr:uid="{54D8F676-7270-482D-B5C2-FAB698F5149D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9299" xr:uid="{27C0A87D-D76C-4F3E-80B9-D573F99D0893}"/>
    <cellStyle name="Valuta 2 2 2 4 2 2 3" xfId="7694" xr:uid="{B8AD86B7-69A2-4E62-A7C7-F8D20B1E076B}"/>
    <cellStyle name="Valuta 2 2 2 4 2 3" xfId="1686" xr:uid="{00000000-0005-0000-0000-0000760C0000}"/>
    <cellStyle name="Valuta 2 2 2 4 2 3 2" xfId="4589" xr:uid="{00000000-0005-0000-0000-0000770C0000}"/>
    <cellStyle name="Valuta 2 2 2 4 2 3 2 2" xfId="8957" xr:uid="{DA211C9C-5724-4479-B5E5-8EBB796A9362}"/>
    <cellStyle name="Valuta 2 2 2 4 2 3 3" xfId="7350" xr:uid="{8576EF67-BF45-430A-AE55-92B854B6EFBA}"/>
    <cellStyle name="Valuta 2 2 2 4 2 4" xfId="1253" xr:uid="{00000000-0005-0000-0000-0000780C0000}"/>
    <cellStyle name="Valuta 2 2 2 4 2 4 2" xfId="4156" xr:uid="{00000000-0005-0000-0000-0000790C0000}"/>
    <cellStyle name="Valuta 2 2 2 4 2 4 2 2" xfId="8529" xr:uid="{85A4FB38-EA73-4FBE-8878-F16C0C7546E8}"/>
    <cellStyle name="Valuta 2 2 2 4 2 4 3" xfId="6922" xr:uid="{923DC8D5-B6DC-4474-8CFA-CC05C8364B2B}"/>
    <cellStyle name="Valuta 2 2 2 4 2 5" xfId="3586" xr:uid="{00000000-0005-0000-0000-00007A0C0000}"/>
    <cellStyle name="Valuta 2 2 2 4 2 5 2" xfId="8158" xr:uid="{803BC00B-7E46-41E6-9BC1-BD8D0B9B7C6F}"/>
    <cellStyle name="Valuta 2 2 2 4 2 6" xfId="6551" xr:uid="{34BE83D1-02C1-42D4-A5DD-CDA8259253BF}"/>
    <cellStyle name="Valuta 2 2 2 4 3" xfId="1865" xr:uid="{00000000-0005-0000-0000-00007B0C0000}"/>
    <cellStyle name="Valuta 2 2 2 4 3 2" xfId="4764" xr:uid="{00000000-0005-0000-0000-00007C0C0000}"/>
    <cellStyle name="Valuta 2 2 2 4 3 2 2" xfId="9132" xr:uid="{F8E05495-472E-4855-87B2-B7752E2AFB9C}"/>
    <cellStyle name="Valuta 2 2 2 4 3 3" xfId="7527" xr:uid="{69ABB27E-2430-4B36-BCCF-C40E88957DA6}"/>
    <cellStyle name="Valuta 2 2 2 4 4" xfId="1473" xr:uid="{00000000-0005-0000-0000-00007D0C0000}"/>
    <cellStyle name="Valuta 2 2 2 4 4 2" xfId="4376" xr:uid="{00000000-0005-0000-0000-00007E0C0000}"/>
    <cellStyle name="Valuta 2 2 2 4 4 2 2" xfId="8744" xr:uid="{5528E32C-1687-4A86-AFDC-7C98F89ABF26}"/>
    <cellStyle name="Valuta 2 2 2 4 4 3" xfId="7137" xr:uid="{439C4D84-8515-41DC-8B12-978D31DE23D9}"/>
    <cellStyle name="Valuta 2 2 2 4 5" xfId="962" xr:uid="{00000000-0005-0000-0000-00007F0C0000}"/>
    <cellStyle name="Valuta 2 2 2 4 5 2" xfId="3865" xr:uid="{00000000-0005-0000-0000-0000800C0000}"/>
    <cellStyle name="Valuta 2 2 2 4 5 2 2" xfId="8357" xr:uid="{2DBF2479-0E44-4BBD-B701-D05C2EA08D0F}"/>
    <cellStyle name="Valuta 2 2 2 4 5 3" xfId="6750" xr:uid="{7DFE0485-7F40-4B0D-84ED-077C66CDF3B0}"/>
    <cellStyle name="Valuta 2 2 2 4 6" xfId="3394" xr:uid="{00000000-0005-0000-0000-0000810C0000}"/>
    <cellStyle name="Valuta 2 2 2 4 6 2" xfId="7966" xr:uid="{F9469BFE-71C7-4F16-9CC0-CA0871F178FF}"/>
    <cellStyle name="Valuta 2 2 2 4 7" xfId="6319" xr:uid="{EFC29300-AE57-420F-9232-07064F951629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9219" xr:uid="{1E5265CA-E2B3-41DF-8210-A32C205BC005}"/>
    <cellStyle name="Valuta 2 2 2 6 2 3" xfId="7614" xr:uid="{8BDD5D28-C149-47FA-A5C2-6F95F0D6850A}"/>
    <cellStyle name="Valuta 2 2 2 6 3" xfId="1594" xr:uid="{00000000-0005-0000-0000-0000860C0000}"/>
    <cellStyle name="Valuta 2 2 2 6 3 2" xfId="4497" xr:uid="{00000000-0005-0000-0000-0000870C0000}"/>
    <cellStyle name="Valuta 2 2 2 6 3 2 2" xfId="8865" xr:uid="{3A47C1DF-FF9C-452B-BCBC-53A04AF6427A}"/>
    <cellStyle name="Valuta 2 2 2 6 3 3" xfId="7258" xr:uid="{B8EBCB31-0875-467F-A544-202972080EDA}"/>
    <cellStyle name="Valuta 2 2 2 6 4" xfId="1161" xr:uid="{00000000-0005-0000-0000-0000880C0000}"/>
    <cellStyle name="Valuta 2 2 2 6 4 2" xfId="4064" xr:uid="{00000000-0005-0000-0000-0000890C0000}"/>
    <cellStyle name="Valuta 2 2 2 6 4 2 2" xfId="8449" xr:uid="{877F9BA6-299D-4D6E-AF56-8E1D710944FD}"/>
    <cellStyle name="Valuta 2 2 2 6 4 3" xfId="6842" xr:uid="{229044EB-BE02-4B0B-BC73-8FBA1E65E60D}"/>
    <cellStyle name="Valuta 2 2 2 6 5" xfId="3494" xr:uid="{00000000-0005-0000-0000-00008A0C0000}"/>
    <cellStyle name="Valuta 2 2 2 6 5 2" xfId="8066" xr:uid="{A95ABEF5-999C-46AA-A6FD-3DDD4CBA8B23}"/>
    <cellStyle name="Valuta 2 2 2 6 6" xfId="6459" xr:uid="{954971A0-4706-4729-9C86-D419BA65E4F2}"/>
    <cellStyle name="Valuta 2 2 2 7" xfId="1785" xr:uid="{00000000-0005-0000-0000-00008B0C0000}"/>
    <cellStyle name="Valuta 2 2 2 7 2" xfId="4684" xr:uid="{00000000-0005-0000-0000-00008C0C0000}"/>
    <cellStyle name="Valuta 2 2 2 7 2 2" xfId="9052" xr:uid="{F550C8E2-DB12-4892-9CD2-627E01217750}"/>
    <cellStyle name="Valuta 2 2 2 7 3" xfId="7447" xr:uid="{A3A1B449-6CB8-478F-AFBF-94887746D2C7}"/>
    <cellStyle name="Valuta 2 2 2 8" xfId="1379" xr:uid="{00000000-0005-0000-0000-00008D0C0000}"/>
    <cellStyle name="Valuta 2 2 2 8 2" xfId="4282" xr:uid="{00000000-0005-0000-0000-00008E0C0000}"/>
    <cellStyle name="Valuta 2 2 2 8 2 2" xfId="8650" xr:uid="{10A286C1-BB47-4688-B8A8-4E4F598600DF}"/>
    <cellStyle name="Valuta 2 2 2 8 3" xfId="7043" xr:uid="{EDD8F7F8-8B76-41DD-B385-DE336774BCAE}"/>
    <cellStyle name="Valuta 2 2 2 9" xfId="865" xr:uid="{00000000-0005-0000-0000-00008F0C0000}"/>
    <cellStyle name="Valuta 2 2 2 9 2" xfId="3768" xr:uid="{00000000-0005-0000-0000-0000900C0000}"/>
    <cellStyle name="Valuta 2 2 2 9 2 2" xfId="8264" xr:uid="{A15E05C8-67D0-44B8-8495-44C7C9FEC4C8}"/>
    <cellStyle name="Valuta 2 2 2 9 3" xfId="6657" xr:uid="{01EE7922-70BD-4A0D-B846-42058C096030}"/>
    <cellStyle name="Valuta 2 2 3" xfId="204" xr:uid="{00000000-0005-0000-0000-0000910C0000}"/>
    <cellStyle name="Valuta 2 2 3 10" xfId="6240" xr:uid="{32F95F22-60CF-4E35-BACE-2ABB0624AB0A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9350" xr:uid="{98A8AFF4-2D5D-4141-9FA7-BFC45B57B85C}"/>
    <cellStyle name="Valuta 2 2 3 2 2 2 2 3" xfId="7745" xr:uid="{554F1956-8DEB-4032-B596-0259AF1BCC45}"/>
    <cellStyle name="Valuta 2 2 3 2 2 2 3" xfId="1742" xr:uid="{00000000-0005-0000-0000-0000970C0000}"/>
    <cellStyle name="Valuta 2 2 3 2 2 2 3 2" xfId="4645" xr:uid="{00000000-0005-0000-0000-0000980C0000}"/>
    <cellStyle name="Valuta 2 2 3 2 2 2 3 2 2" xfId="9013" xr:uid="{9656D22C-554C-474A-BD17-3CB0B1821887}"/>
    <cellStyle name="Valuta 2 2 3 2 2 2 3 3" xfId="7406" xr:uid="{8B9DDAFB-BDAE-4C6A-9193-7CB2D8FBBB2B}"/>
    <cellStyle name="Valuta 2 2 3 2 2 2 4" xfId="1309" xr:uid="{00000000-0005-0000-0000-0000990C0000}"/>
    <cellStyle name="Valuta 2 2 3 2 2 2 4 2" xfId="4212" xr:uid="{00000000-0005-0000-0000-00009A0C0000}"/>
    <cellStyle name="Valuta 2 2 3 2 2 2 4 2 2" xfId="8580" xr:uid="{5698A5D2-88C8-4368-B420-FAA0CC91AB22}"/>
    <cellStyle name="Valuta 2 2 3 2 2 2 4 3" xfId="6973" xr:uid="{D2DF88AD-B3F4-4D18-8EF8-94231C4A6C69}"/>
    <cellStyle name="Valuta 2 2 3 2 2 2 5" xfId="3642" xr:uid="{00000000-0005-0000-0000-00009B0C0000}"/>
    <cellStyle name="Valuta 2 2 3 2 2 2 5 2" xfId="8214" xr:uid="{3BC5AEB3-E1FC-40F1-A0E9-762B1D110361}"/>
    <cellStyle name="Valuta 2 2 3 2 2 2 6" xfId="6607" xr:uid="{B2A0792D-C794-4585-BF75-98131B213CFD}"/>
    <cellStyle name="Valuta 2 2 3 2 2 3" xfId="1916" xr:uid="{00000000-0005-0000-0000-00009C0C0000}"/>
    <cellStyle name="Valuta 2 2 3 2 2 3 2" xfId="4815" xr:uid="{00000000-0005-0000-0000-00009D0C0000}"/>
    <cellStyle name="Valuta 2 2 3 2 2 3 2 2" xfId="9183" xr:uid="{A0A53FA1-B4F4-498D-B3BE-6F52FEDF177D}"/>
    <cellStyle name="Valuta 2 2 3 2 2 3 3" xfId="7578" xr:uid="{40802F3A-561A-4766-9437-4C173B9F86DF}"/>
    <cellStyle name="Valuta 2 2 3 2 2 4" xfId="1529" xr:uid="{00000000-0005-0000-0000-00009E0C0000}"/>
    <cellStyle name="Valuta 2 2 3 2 2 4 2" xfId="4432" xr:uid="{00000000-0005-0000-0000-00009F0C0000}"/>
    <cellStyle name="Valuta 2 2 3 2 2 4 2 2" xfId="8800" xr:uid="{ED44E96E-511A-4557-A029-663DAA7115CD}"/>
    <cellStyle name="Valuta 2 2 3 2 2 4 3" xfId="7193" xr:uid="{EE1851E3-B10B-44F5-954E-0614A3F86386}"/>
    <cellStyle name="Valuta 2 2 3 2 2 5" xfId="1018" xr:uid="{00000000-0005-0000-0000-0000A00C0000}"/>
    <cellStyle name="Valuta 2 2 3 2 2 5 2" xfId="3921" xr:uid="{00000000-0005-0000-0000-0000A10C0000}"/>
    <cellStyle name="Valuta 2 2 3 2 2 5 2 2" xfId="8413" xr:uid="{6298B095-0697-4B32-AC9E-722EB403F6FF}"/>
    <cellStyle name="Valuta 2 2 3 2 2 5 3" xfId="6806" xr:uid="{1838B817-5405-4A12-B500-AD7C9F0CDD52}"/>
    <cellStyle name="Valuta 2 2 3 2 2 6" xfId="3450" xr:uid="{00000000-0005-0000-0000-0000A20C0000}"/>
    <cellStyle name="Valuta 2 2 3 2 2 6 2" xfId="8022" xr:uid="{F0C08B43-4EBA-465A-8AA0-11348A4E52E5}"/>
    <cellStyle name="Valuta 2 2 3 2 2 7" xfId="6375" xr:uid="{E3BDC8E3-6D2A-4836-8865-14AB7FC52EAA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9270" xr:uid="{E0B942C0-EE94-470C-8F45-E1D3189512DF}"/>
    <cellStyle name="Valuta 2 2 3 2 4 2 3" xfId="7665" xr:uid="{D25CCD0C-C099-4E22-BBD2-DD888B71BB77}"/>
    <cellStyle name="Valuta 2 2 3 2 4 3" xfId="1647" xr:uid="{00000000-0005-0000-0000-0000A70C0000}"/>
    <cellStyle name="Valuta 2 2 3 2 4 3 2" xfId="4550" xr:uid="{00000000-0005-0000-0000-0000A80C0000}"/>
    <cellStyle name="Valuta 2 2 3 2 4 3 2 2" xfId="8918" xr:uid="{CC6BAA69-54CB-400A-A5C1-7EE5A5631CC2}"/>
    <cellStyle name="Valuta 2 2 3 2 4 3 3" xfId="7311" xr:uid="{FD58906D-0374-438B-A7DF-5AD160EB3090}"/>
    <cellStyle name="Valuta 2 2 3 2 4 4" xfId="1214" xr:uid="{00000000-0005-0000-0000-0000A90C0000}"/>
    <cellStyle name="Valuta 2 2 3 2 4 4 2" xfId="4117" xr:uid="{00000000-0005-0000-0000-0000AA0C0000}"/>
    <cellStyle name="Valuta 2 2 3 2 4 4 2 2" xfId="8500" xr:uid="{5234F6F4-4E73-456C-A9A8-E84D765AAD07}"/>
    <cellStyle name="Valuta 2 2 3 2 4 4 3" xfId="6893" xr:uid="{FB3D9E11-F982-498C-B26D-083D7BB9DF94}"/>
    <cellStyle name="Valuta 2 2 3 2 4 5" xfId="3547" xr:uid="{00000000-0005-0000-0000-0000AB0C0000}"/>
    <cellStyle name="Valuta 2 2 3 2 4 5 2" xfId="8119" xr:uid="{627647B5-45F6-48C5-87D2-7CAC9FE25169}"/>
    <cellStyle name="Valuta 2 2 3 2 4 6" xfId="6512" xr:uid="{B3495D0D-D015-4C35-8ABF-49ACB6FDE9DB}"/>
    <cellStyle name="Valuta 2 2 3 2 5" xfId="1836" xr:uid="{00000000-0005-0000-0000-0000AC0C0000}"/>
    <cellStyle name="Valuta 2 2 3 2 5 2" xfId="4735" xr:uid="{00000000-0005-0000-0000-0000AD0C0000}"/>
    <cellStyle name="Valuta 2 2 3 2 5 2 2" xfId="9103" xr:uid="{5BE4181F-D3B3-4793-AC31-7C66364F8CB4}"/>
    <cellStyle name="Valuta 2 2 3 2 5 3" xfId="7498" xr:uid="{BF8C2C33-4CB8-4C8D-AAEE-FFC9E55691D4}"/>
    <cellStyle name="Valuta 2 2 3 2 6" xfId="1434" xr:uid="{00000000-0005-0000-0000-0000AE0C0000}"/>
    <cellStyle name="Valuta 2 2 3 2 6 2" xfId="4337" xr:uid="{00000000-0005-0000-0000-0000AF0C0000}"/>
    <cellStyle name="Valuta 2 2 3 2 6 2 2" xfId="8705" xr:uid="{BCAD8A26-8192-4A16-925F-D30A0CA1D1CB}"/>
    <cellStyle name="Valuta 2 2 3 2 6 3" xfId="7098" xr:uid="{A3170664-8084-4AE0-B5BB-D8704BF57B09}"/>
    <cellStyle name="Valuta 2 2 3 2 7" xfId="922" xr:uid="{00000000-0005-0000-0000-0000B00C0000}"/>
    <cellStyle name="Valuta 2 2 3 2 7 2" xfId="3825" xr:uid="{00000000-0005-0000-0000-0000B10C0000}"/>
    <cellStyle name="Valuta 2 2 3 2 7 2 2" xfId="8318" xr:uid="{626B2877-B657-4454-ACA3-A813A4625C2A}"/>
    <cellStyle name="Valuta 2 2 3 2 7 3" xfId="6711" xr:uid="{AFDB4898-32BF-463D-8308-B849C590233C}"/>
    <cellStyle name="Valuta 2 2 3 2 8" xfId="3355" xr:uid="{00000000-0005-0000-0000-0000B20C0000}"/>
    <cellStyle name="Valuta 2 2 3 2 8 2" xfId="7927" xr:uid="{82DDEC99-F573-4CA4-BE32-67092E2AA2FA}"/>
    <cellStyle name="Valuta 2 2 3 2 9" xfId="6280" xr:uid="{6ABB52A8-FE3E-46FC-81DA-623236EA22C6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9310" xr:uid="{D53D830E-C3E3-4834-81CD-0BA20EF5726A}"/>
    <cellStyle name="Valuta 2 2 3 3 2 2 3" xfId="7705" xr:uid="{30F56971-F083-4765-AA08-EFF75D097624}"/>
    <cellStyle name="Valuta 2 2 3 3 2 3" xfId="1702" xr:uid="{00000000-0005-0000-0000-0000B70C0000}"/>
    <cellStyle name="Valuta 2 2 3 3 2 3 2" xfId="4605" xr:uid="{00000000-0005-0000-0000-0000B80C0000}"/>
    <cellStyle name="Valuta 2 2 3 3 2 3 2 2" xfId="8973" xr:uid="{C7791FC4-9F89-48D6-965F-AAF2D7B21E31}"/>
    <cellStyle name="Valuta 2 2 3 3 2 3 3" xfId="7366" xr:uid="{F910D176-8AED-4DF9-AA42-8864F9F2F6CF}"/>
    <cellStyle name="Valuta 2 2 3 3 2 4" xfId="1269" xr:uid="{00000000-0005-0000-0000-0000B90C0000}"/>
    <cellStyle name="Valuta 2 2 3 3 2 4 2" xfId="4172" xr:uid="{00000000-0005-0000-0000-0000BA0C0000}"/>
    <cellStyle name="Valuta 2 2 3 3 2 4 2 2" xfId="8540" xr:uid="{6D7A377A-11DC-4376-97EC-EE80CBE15EBA}"/>
    <cellStyle name="Valuta 2 2 3 3 2 4 3" xfId="6933" xr:uid="{55727E4B-4D48-4D5C-85B9-37A780CD30FC}"/>
    <cellStyle name="Valuta 2 2 3 3 2 5" xfId="3602" xr:uid="{00000000-0005-0000-0000-0000BB0C0000}"/>
    <cellStyle name="Valuta 2 2 3 3 2 5 2" xfId="8174" xr:uid="{301B0078-8E18-40B1-AA82-0A62E8DC435A}"/>
    <cellStyle name="Valuta 2 2 3 3 2 6" xfId="6567" xr:uid="{FB04FC73-108C-4AB4-89AA-09AC78C29FC3}"/>
    <cellStyle name="Valuta 2 2 3 3 3" xfId="1876" xr:uid="{00000000-0005-0000-0000-0000BC0C0000}"/>
    <cellStyle name="Valuta 2 2 3 3 3 2" xfId="4775" xr:uid="{00000000-0005-0000-0000-0000BD0C0000}"/>
    <cellStyle name="Valuta 2 2 3 3 3 2 2" xfId="9143" xr:uid="{1A0CB390-5FFD-4A3E-A425-FD7E5AB5C706}"/>
    <cellStyle name="Valuta 2 2 3 3 3 3" xfId="7538" xr:uid="{AFCD7123-9871-41AB-8EB1-58DAEA346278}"/>
    <cellStyle name="Valuta 2 2 3 3 4" xfId="1489" xr:uid="{00000000-0005-0000-0000-0000BE0C0000}"/>
    <cellStyle name="Valuta 2 2 3 3 4 2" xfId="4392" xr:uid="{00000000-0005-0000-0000-0000BF0C0000}"/>
    <cellStyle name="Valuta 2 2 3 3 4 2 2" xfId="8760" xr:uid="{B8394772-ED78-4FAE-AA94-FA4CA3D6B8AA}"/>
    <cellStyle name="Valuta 2 2 3 3 4 3" xfId="7153" xr:uid="{34E3B986-67D3-4ABE-85A9-11A0C1BEDE63}"/>
    <cellStyle name="Valuta 2 2 3 3 5" xfId="978" xr:uid="{00000000-0005-0000-0000-0000C00C0000}"/>
    <cellStyle name="Valuta 2 2 3 3 5 2" xfId="3881" xr:uid="{00000000-0005-0000-0000-0000C10C0000}"/>
    <cellStyle name="Valuta 2 2 3 3 5 2 2" xfId="8373" xr:uid="{222EAA36-9460-450B-8F09-D90D3723FA05}"/>
    <cellStyle name="Valuta 2 2 3 3 5 3" xfId="6766" xr:uid="{A39CA7FD-BFCB-4674-AD6A-FA4C2CA87847}"/>
    <cellStyle name="Valuta 2 2 3 3 6" xfId="3410" xr:uid="{00000000-0005-0000-0000-0000C20C0000}"/>
    <cellStyle name="Valuta 2 2 3 3 6 2" xfId="7982" xr:uid="{0016D133-28F8-478A-88A2-787F39A782DC}"/>
    <cellStyle name="Valuta 2 2 3 3 7" xfId="6335" xr:uid="{F8FFF62D-472E-49D1-9349-B069CCE0E2C4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9230" xr:uid="{D61D57B6-05FF-49C9-AB24-D890CA4F2851}"/>
    <cellStyle name="Valuta 2 2 3 5 2 3" xfId="7625" xr:uid="{203351BE-3F7D-41A8-9DDE-FFA3141BB74F}"/>
    <cellStyle name="Valuta 2 2 3 5 3" xfId="1607" xr:uid="{00000000-0005-0000-0000-0000C70C0000}"/>
    <cellStyle name="Valuta 2 2 3 5 3 2" xfId="4510" xr:uid="{00000000-0005-0000-0000-0000C80C0000}"/>
    <cellStyle name="Valuta 2 2 3 5 3 2 2" xfId="8878" xr:uid="{F51649EC-A266-4D25-BAD5-FAC22FBAC275}"/>
    <cellStyle name="Valuta 2 2 3 5 3 3" xfId="7271" xr:uid="{9F7D1EE0-2C65-4F04-BCA2-431425430CB3}"/>
    <cellStyle name="Valuta 2 2 3 5 4" xfId="1174" xr:uid="{00000000-0005-0000-0000-0000C90C0000}"/>
    <cellStyle name="Valuta 2 2 3 5 4 2" xfId="4077" xr:uid="{00000000-0005-0000-0000-0000CA0C0000}"/>
    <cellStyle name="Valuta 2 2 3 5 4 2 2" xfId="8460" xr:uid="{A9771F3E-0916-4CAD-9EB9-4F8FEAD38CBF}"/>
    <cellStyle name="Valuta 2 2 3 5 4 3" xfId="6853" xr:uid="{DEB4093E-208C-495B-A8B5-08569A5ABB7E}"/>
    <cellStyle name="Valuta 2 2 3 5 5" xfId="3507" xr:uid="{00000000-0005-0000-0000-0000CB0C0000}"/>
    <cellStyle name="Valuta 2 2 3 5 5 2" xfId="8079" xr:uid="{D920EA91-079D-4D6D-A860-6EBD8CB40DAB}"/>
    <cellStyle name="Valuta 2 2 3 5 6" xfId="6472" xr:uid="{3E1C0309-D393-4364-8720-2E10B2118122}"/>
    <cellStyle name="Valuta 2 2 3 6" xfId="1796" xr:uid="{00000000-0005-0000-0000-0000CC0C0000}"/>
    <cellStyle name="Valuta 2 2 3 6 2" xfId="4695" xr:uid="{00000000-0005-0000-0000-0000CD0C0000}"/>
    <cellStyle name="Valuta 2 2 3 6 2 2" xfId="9063" xr:uid="{9723373A-8A12-43C7-B889-710D3753966B}"/>
    <cellStyle name="Valuta 2 2 3 6 3" xfId="7458" xr:uid="{9237254D-86F8-436D-99EB-5D1733087919}"/>
    <cellStyle name="Valuta 2 2 3 7" xfId="1394" xr:uid="{00000000-0005-0000-0000-0000CE0C0000}"/>
    <cellStyle name="Valuta 2 2 3 7 2" xfId="4297" xr:uid="{00000000-0005-0000-0000-0000CF0C0000}"/>
    <cellStyle name="Valuta 2 2 3 7 2 2" xfId="8665" xr:uid="{41A27D12-355C-4A12-852F-45F9A80DC3AB}"/>
    <cellStyle name="Valuta 2 2 3 7 3" xfId="7058" xr:uid="{C87788B6-A76F-4DA0-AAE2-091440F4236E}"/>
    <cellStyle name="Valuta 2 2 3 8" xfId="881" xr:uid="{00000000-0005-0000-0000-0000D00C0000}"/>
    <cellStyle name="Valuta 2 2 3 8 2" xfId="3784" xr:uid="{00000000-0005-0000-0000-0000D10C0000}"/>
    <cellStyle name="Valuta 2 2 3 8 2 2" xfId="8278" xr:uid="{5C7A391B-967E-410B-8807-198BFC15404E}"/>
    <cellStyle name="Valuta 2 2 3 8 3" xfId="6671" xr:uid="{2D994C67-6E7C-443A-841C-DCAF89F5808F}"/>
    <cellStyle name="Valuta 2 2 3 9" xfId="3315" xr:uid="{00000000-0005-0000-0000-0000D20C0000}"/>
    <cellStyle name="Valuta 2 2 3 9 2" xfId="7887" xr:uid="{6192BEE1-496F-4A0C-94F7-53BE77DEE9E6}"/>
    <cellStyle name="Valuta 2 2 4" xfId="192" xr:uid="{00000000-0005-0000-0000-0000D30C0000}"/>
    <cellStyle name="Valuta 2 2 4 10" xfId="6231" xr:uid="{A4D6FAB2-B9B3-460B-8055-6D960E0C459C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9344" xr:uid="{C9F77994-6142-4391-B799-6F2E2AB68FEA}"/>
    <cellStyle name="Valuta 2 2 4 2 2 2 2 3" xfId="7739" xr:uid="{61B67D3C-60D1-4469-A29F-D17E182A28B8}"/>
    <cellStyle name="Valuta 2 2 4 2 2 2 3" xfId="1736" xr:uid="{00000000-0005-0000-0000-0000D90C0000}"/>
    <cellStyle name="Valuta 2 2 4 2 2 2 3 2" xfId="4639" xr:uid="{00000000-0005-0000-0000-0000DA0C0000}"/>
    <cellStyle name="Valuta 2 2 4 2 2 2 3 2 2" xfId="9007" xr:uid="{E4EAA446-785F-4B81-9FCD-64762F791018}"/>
    <cellStyle name="Valuta 2 2 4 2 2 2 3 3" xfId="7400" xr:uid="{6AC5BF23-7B71-4FAD-9BB3-C197AB0BB13B}"/>
    <cellStyle name="Valuta 2 2 4 2 2 2 4" xfId="1303" xr:uid="{00000000-0005-0000-0000-0000DB0C0000}"/>
    <cellStyle name="Valuta 2 2 4 2 2 2 4 2" xfId="4206" xr:uid="{00000000-0005-0000-0000-0000DC0C0000}"/>
    <cellStyle name="Valuta 2 2 4 2 2 2 4 2 2" xfId="8574" xr:uid="{C5C99865-7F7C-4F67-BF54-DD43405D5402}"/>
    <cellStyle name="Valuta 2 2 4 2 2 2 4 3" xfId="6967" xr:uid="{A0654F61-2F27-4ACE-91F7-FB09C8CB4A01}"/>
    <cellStyle name="Valuta 2 2 4 2 2 2 5" xfId="3636" xr:uid="{00000000-0005-0000-0000-0000DD0C0000}"/>
    <cellStyle name="Valuta 2 2 4 2 2 2 5 2" xfId="8208" xr:uid="{48D801E3-EA75-4E5B-A882-CF797CC79F29}"/>
    <cellStyle name="Valuta 2 2 4 2 2 2 6" xfId="6601" xr:uid="{682C2ABF-4C44-4E9D-AFF8-544494E8A6F1}"/>
    <cellStyle name="Valuta 2 2 4 2 2 3" xfId="1910" xr:uid="{00000000-0005-0000-0000-0000DE0C0000}"/>
    <cellStyle name="Valuta 2 2 4 2 2 3 2" xfId="4809" xr:uid="{00000000-0005-0000-0000-0000DF0C0000}"/>
    <cellStyle name="Valuta 2 2 4 2 2 3 2 2" xfId="9177" xr:uid="{010A5C3A-6ABE-4C56-BDF9-A4F923092238}"/>
    <cellStyle name="Valuta 2 2 4 2 2 3 3" xfId="7572" xr:uid="{7CEF9C73-3894-4535-8C34-D2AEF986AD5C}"/>
    <cellStyle name="Valuta 2 2 4 2 2 4" xfId="1523" xr:uid="{00000000-0005-0000-0000-0000E00C0000}"/>
    <cellStyle name="Valuta 2 2 4 2 2 4 2" xfId="4426" xr:uid="{00000000-0005-0000-0000-0000E10C0000}"/>
    <cellStyle name="Valuta 2 2 4 2 2 4 2 2" xfId="8794" xr:uid="{6ED88A36-3F74-425F-B150-3E5E6AC479CE}"/>
    <cellStyle name="Valuta 2 2 4 2 2 4 3" xfId="7187" xr:uid="{C4BCA3A0-894F-4B5D-A449-F0B139BFE3A2}"/>
    <cellStyle name="Valuta 2 2 4 2 2 5" xfId="1012" xr:uid="{00000000-0005-0000-0000-0000E20C0000}"/>
    <cellStyle name="Valuta 2 2 4 2 2 5 2" xfId="3915" xr:uid="{00000000-0005-0000-0000-0000E30C0000}"/>
    <cellStyle name="Valuta 2 2 4 2 2 5 2 2" xfId="8407" xr:uid="{683F84EA-9F7F-42B0-BC98-B5DA7A99A974}"/>
    <cellStyle name="Valuta 2 2 4 2 2 5 3" xfId="6800" xr:uid="{8CC99051-9862-4D71-922E-84999AE970A5}"/>
    <cellStyle name="Valuta 2 2 4 2 2 6" xfId="3444" xr:uid="{00000000-0005-0000-0000-0000E40C0000}"/>
    <cellStyle name="Valuta 2 2 4 2 2 6 2" xfId="8016" xr:uid="{D27A02EF-1C23-4FAC-A527-5B484E90B765}"/>
    <cellStyle name="Valuta 2 2 4 2 2 7" xfId="6369" xr:uid="{D1C347DD-8415-4E8C-9C25-F56BB1A49115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9264" xr:uid="{ED41CFB5-A2F3-4B4E-90DE-D0AC71EE2257}"/>
    <cellStyle name="Valuta 2 2 4 2 4 2 3" xfId="7659" xr:uid="{41B4E992-3FB5-48D4-A630-C7BEF3BEA83A}"/>
    <cellStyle name="Valuta 2 2 4 2 4 3" xfId="1641" xr:uid="{00000000-0005-0000-0000-0000E90C0000}"/>
    <cellStyle name="Valuta 2 2 4 2 4 3 2" xfId="4544" xr:uid="{00000000-0005-0000-0000-0000EA0C0000}"/>
    <cellStyle name="Valuta 2 2 4 2 4 3 2 2" xfId="8912" xr:uid="{9ACB59C0-27FA-4CA8-AB34-738FC6512683}"/>
    <cellStyle name="Valuta 2 2 4 2 4 3 3" xfId="7305" xr:uid="{3D4E1DE9-1512-4974-9CE2-365C81E37A0B}"/>
    <cellStyle name="Valuta 2 2 4 2 4 4" xfId="1208" xr:uid="{00000000-0005-0000-0000-0000EB0C0000}"/>
    <cellStyle name="Valuta 2 2 4 2 4 4 2" xfId="4111" xr:uid="{00000000-0005-0000-0000-0000EC0C0000}"/>
    <cellStyle name="Valuta 2 2 4 2 4 4 2 2" xfId="8494" xr:uid="{A7DDCFB5-88AD-40DA-A33B-9AB9E4FD0CEC}"/>
    <cellStyle name="Valuta 2 2 4 2 4 4 3" xfId="6887" xr:uid="{E633FD7F-9477-4276-99E5-072617F2F6C1}"/>
    <cellStyle name="Valuta 2 2 4 2 4 5" xfId="3541" xr:uid="{00000000-0005-0000-0000-0000ED0C0000}"/>
    <cellStyle name="Valuta 2 2 4 2 4 5 2" xfId="8113" xr:uid="{3ABE6063-5E72-45E3-9247-CD17268C3969}"/>
    <cellStyle name="Valuta 2 2 4 2 4 6" xfId="6506" xr:uid="{F83C0941-8CAB-46C3-8AB0-3CEFBADB9C12}"/>
    <cellStyle name="Valuta 2 2 4 2 5" xfId="1830" xr:uid="{00000000-0005-0000-0000-0000EE0C0000}"/>
    <cellStyle name="Valuta 2 2 4 2 5 2" xfId="4729" xr:uid="{00000000-0005-0000-0000-0000EF0C0000}"/>
    <cellStyle name="Valuta 2 2 4 2 5 2 2" xfId="9097" xr:uid="{B42B00D6-F96F-4F48-981E-0D7BD13C1332}"/>
    <cellStyle name="Valuta 2 2 4 2 5 3" xfId="7492" xr:uid="{C3BC6797-782D-445A-A8BF-F8EEF992F225}"/>
    <cellStyle name="Valuta 2 2 4 2 6" xfId="1428" xr:uid="{00000000-0005-0000-0000-0000F00C0000}"/>
    <cellStyle name="Valuta 2 2 4 2 6 2" xfId="4331" xr:uid="{00000000-0005-0000-0000-0000F10C0000}"/>
    <cellStyle name="Valuta 2 2 4 2 6 2 2" xfId="8699" xr:uid="{D5807D7E-3BF6-4EFC-91B9-3AEFF5C994FE}"/>
    <cellStyle name="Valuta 2 2 4 2 6 3" xfId="7092" xr:uid="{3612E44E-B539-4627-A941-808DB3F5FF6E}"/>
    <cellStyle name="Valuta 2 2 4 2 7" xfId="916" xr:uid="{00000000-0005-0000-0000-0000F20C0000}"/>
    <cellStyle name="Valuta 2 2 4 2 7 2" xfId="3819" xr:uid="{00000000-0005-0000-0000-0000F30C0000}"/>
    <cellStyle name="Valuta 2 2 4 2 7 2 2" xfId="8312" xr:uid="{8AE0D3FF-D781-419C-8097-36BC2892479C}"/>
    <cellStyle name="Valuta 2 2 4 2 7 3" xfId="6705" xr:uid="{7F111184-9D19-4842-8839-B7EBF45D1CF9}"/>
    <cellStyle name="Valuta 2 2 4 2 8" xfId="3349" xr:uid="{00000000-0005-0000-0000-0000F40C0000}"/>
    <cellStyle name="Valuta 2 2 4 2 8 2" xfId="7921" xr:uid="{72C85985-1FEF-4D8A-9047-FDD25BE46F1A}"/>
    <cellStyle name="Valuta 2 2 4 2 9" xfId="6274" xr:uid="{7FE3FC4E-683F-410F-87C5-C217C420C2A7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9304" xr:uid="{8C08EFDA-4DAF-450C-8E02-5E4A4E7089F7}"/>
    <cellStyle name="Valuta 2 2 4 3 2 2 3" xfId="7699" xr:uid="{2B2582E2-9AC4-47B9-8A52-24E84B8A5143}"/>
    <cellStyle name="Valuta 2 2 4 3 2 3" xfId="1691" xr:uid="{00000000-0005-0000-0000-0000F90C0000}"/>
    <cellStyle name="Valuta 2 2 4 3 2 3 2" xfId="4594" xr:uid="{00000000-0005-0000-0000-0000FA0C0000}"/>
    <cellStyle name="Valuta 2 2 4 3 2 3 2 2" xfId="8962" xr:uid="{E3EADD67-AF0E-4CBD-8EAD-9385EC45C875}"/>
    <cellStyle name="Valuta 2 2 4 3 2 3 3" xfId="7355" xr:uid="{568F852B-18CF-4719-A3E8-5DCFDF7A79F0}"/>
    <cellStyle name="Valuta 2 2 4 3 2 4" xfId="1258" xr:uid="{00000000-0005-0000-0000-0000FB0C0000}"/>
    <cellStyle name="Valuta 2 2 4 3 2 4 2" xfId="4161" xr:uid="{00000000-0005-0000-0000-0000FC0C0000}"/>
    <cellStyle name="Valuta 2 2 4 3 2 4 2 2" xfId="8534" xr:uid="{F79312AD-7C6D-4365-98F7-8A68E75E36F0}"/>
    <cellStyle name="Valuta 2 2 4 3 2 4 3" xfId="6927" xr:uid="{1668950F-8B2D-4AC1-A4EE-7A144A12128F}"/>
    <cellStyle name="Valuta 2 2 4 3 2 5" xfId="3591" xr:uid="{00000000-0005-0000-0000-0000FD0C0000}"/>
    <cellStyle name="Valuta 2 2 4 3 2 5 2" xfId="8163" xr:uid="{76D10920-3386-4C9C-8B20-EAA600D84667}"/>
    <cellStyle name="Valuta 2 2 4 3 2 6" xfId="6556" xr:uid="{9E26F651-8732-47BD-A727-B4587FAAAAEA}"/>
    <cellStyle name="Valuta 2 2 4 3 3" xfId="1870" xr:uid="{00000000-0005-0000-0000-0000FE0C0000}"/>
    <cellStyle name="Valuta 2 2 4 3 3 2" xfId="4769" xr:uid="{00000000-0005-0000-0000-0000FF0C0000}"/>
    <cellStyle name="Valuta 2 2 4 3 3 2 2" xfId="9137" xr:uid="{F5869F87-4FA8-425B-9C59-84FEFF4E0346}"/>
    <cellStyle name="Valuta 2 2 4 3 3 3" xfId="7532" xr:uid="{65E19E94-C34A-4B11-BC31-63197E96337A}"/>
    <cellStyle name="Valuta 2 2 4 3 4" xfId="1478" xr:uid="{00000000-0005-0000-0000-0000000D0000}"/>
    <cellStyle name="Valuta 2 2 4 3 4 2" xfId="4381" xr:uid="{00000000-0005-0000-0000-0000010D0000}"/>
    <cellStyle name="Valuta 2 2 4 3 4 2 2" xfId="8749" xr:uid="{369C9481-6154-4676-A3E9-DAC57AB495EC}"/>
    <cellStyle name="Valuta 2 2 4 3 4 3" xfId="7142" xr:uid="{DD06753F-D419-4B7E-93FF-65245569F441}"/>
    <cellStyle name="Valuta 2 2 4 3 5" xfId="967" xr:uid="{00000000-0005-0000-0000-0000020D0000}"/>
    <cellStyle name="Valuta 2 2 4 3 5 2" xfId="3870" xr:uid="{00000000-0005-0000-0000-0000030D0000}"/>
    <cellStyle name="Valuta 2 2 4 3 5 2 2" xfId="8362" xr:uid="{4BB96226-B3F4-4C0E-881D-2E674265ACE8}"/>
    <cellStyle name="Valuta 2 2 4 3 5 3" xfId="6755" xr:uid="{7935B6C6-61C1-4F21-B57C-DFA8038068D7}"/>
    <cellStyle name="Valuta 2 2 4 3 6" xfId="3399" xr:uid="{00000000-0005-0000-0000-0000040D0000}"/>
    <cellStyle name="Valuta 2 2 4 3 6 2" xfId="7971" xr:uid="{EC1BC319-46F1-4541-9FAE-FD7EA0E4DA57}"/>
    <cellStyle name="Valuta 2 2 4 3 7" xfId="6324" xr:uid="{C05F072E-7AF2-473C-9574-8C6EE4A436E1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9224" xr:uid="{4F713D9B-23E6-47A3-86B2-5BEE3C8EB12A}"/>
    <cellStyle name="Valuta 2 2 4 5 2 3" xfId="7619" xr:uid="{7A4BA4CD-C1B4-4AA5-B239-4DE36D075A23}"/>
    <cellStyle name="Valuta 2 2 4 5 3" xfId="1599" xr:uid="{00000000-0005-0000-0000-0000090D0000}"/>
    <cellStyle name="Valuta 2 2 4 5 3 2" xfId="4502" xr:uid="{00000000-0005-0000-0000-00000A0D0000}"/>
    <cellStyle name="Valuta 2 2 4 5 3 2 2" xfId="8870" xr:uid="{36154A1A-BC54-4DA0-838F-2EC0FB89B0D3}"/>
    <cellStyle name="Valuta 2 2 4 5 3 3" xfId="7263" xr:uid="{91352BC0-E1F4-4D59-9B89-ED0F4E634655}"/>
    <cellStyle name="Valuta 2 2 4 5 4" xfId="1166" xr:uid="{00000000-0005-0000-0000-00000B0D0000}"/>
    <cellStyle name="Valuta 2 2 4 5 4 2" xfId="4069" xr:uid="{00000000-0005-0000-0000-00000C0D0000}"/>
    <cellStyle name="Valuta 2 2 4 5 4 2 2" xfId="8454" xr:uid="{2A0484AD-8D8F-4745-BAA3-B5EFD91D4F64}"/>
    <cellStyle name="Valuta 2 2 4 5 4 3" xfId="6847" xr:uid="{9C02983F-4098-4C31-9482-C9A661A62A9A}"/>
    <cellStyle name="Valuta 2 2 4 5 5" xfId="3499" xr:uid="{00000000-0005-0000-0000-00000D0D0000}"/>
    <cellStyle name="Valuta 2 2 4 5 5 2" xfId="8071" xr:uid="{26CF9C62-7C6A-4AE7-A00E-8D4C64EB32C5}"/>
    <cellStyle name="Valuta 2 2 4 5 6" xfId="6464" xr:uid="{16522FCE-3F36-42AE-9BDA-21ACABD9BED9}"/>
    <cellStyle name="Valuta 2 2 4 6" xfId="1790" xr:uid="{00000000-0005-0000-0000-00000E0D0000}"/>
    <cellStyle name="Valuta 2 2 4 6 2" xfId="4689" xr:uid="{00000000-0005-0000-0000-00000F0D0000}"/>
    <cellStyle name="Valuta 2 2 4 6 2 2" xfId="9057" xr:uid="{2EFCC54D-F90C-4326-9BCB-77C584B76F59}"/>
    <cellStyle name="Valuta 2 2 4 6 3" xfId="7452" xr:uid="{7128DF97-C61C-4A70-BC7B-AD4426EB0EAF}"/>
    <cellStyle name="Valuta 2 2 4 7" xfId="1384" xr:uid="{00000000-0005-0000-0000-0000100D0000}"/>
    <cellStyle name="Valuta 2 2 4 7 2" xfId="4287" xr:uid="{00000000-0005-0000-0000-0000110D0000}"/>
    <cellStyle name="Valuta 2 2 4 7 2 2" xfId="8655" xr:uid="{D28CEF24-BE7D-426E-B970-615CDDF3FA85}"/>
    <cellStyle name="Valuta 2 2 4 7 3" xfId="7048" xr:uid="{E7FFEF3E-122F-4885-8643-CB5FEB332CD0}"/>
    <cellStyle name="Valuta 2 2 4 8" xfId="870" xr:uid="{00000000-0005-0000-0000-0000120D0000}"/>
    <cellStyle name="Valuta 2 2 4 8 2" xfId="3773" xr:uid="{00000000-0005-0000-0000-0000130D0000}"/>
    <cellStyle name="Valuta 2 2 4 8 2 2" xfId="8269" xr:uid="{D6131F34-AD05-490C-B5F8-CD463A47F5A7}"/>
    <cellStyle name="Valuta 2 2 4 8 3" xfId="6662" xr:uid="{EAF0E33C-3D50-4B29-906B-10A241850A03}"/>
    <cellStyle name="Valuta 2 2 4 9" xfId="3306" xr:uid="{00000000-0005-0000-0000-0000140D0000}"/>
    <cellStyle name="Valuta 2 2 4 9 2" xfId="7878" xr:uid="{5928C7FB-CEB7-41AC-8757-51F5FB7F9394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9328" xr:uid="{E9956EDF-A74C-453B-91F4-D63B8977EBD1}"/>
    <cellStyle name="Valuta 2 2 5 2 2 2 3" xfId="7723" xr:uid="{77FC0F48-02D8-4B77-96D6-41254D448DA7}"/>
    <cellStyle name="Valuta 2 2 5 2 2 3" xfId="1720" xr:uid="{00000000-0005-0000-0000-00001A0D0000}"/>
    <cellStyle name="Valuta 2 2 5 2 2 3 2" xfId="4623" xr:uid="{00000000-0005-0000-0000-00001B0D0000}"/>
    <cellStyle name="Valuta 2 2 5 2 2 3 2 2" xfId="8991" xr:uid="{6BFBCCA7-7C0E-41F9-B98D-B29DF4BFBE3C}"/>
    <cellStyle name="Valuta 2 2 5 2 2 3 3" xfId="7384" xr:uid="{FA9A6109-DC7A-4846-9FD7-595BCF449993}"/>
    <cellStyle name="Valuta 2 2 5 2 2 4" xfId="1287" xr:uid="{00000000-0005-0000-0000-00001C0D0000}"/>
    <cellStyle name="Valuta 2 2 5 2 2 4 2" xfId="4190" xr:uid="{00000000-0005-0000-0000-00001D0D0000}"/>
    <cellStyle name="Valuta 2 2 5 2 2 4 2 2" xfId="8558" xr:uid="{EA7FD2ED-A98C-401F-8ABD-08E9B1CDDC2C}"/>
    <cellStyle name="Valuta 2 2 5 2 2 4 3" xfId="6951" xr:uid="{2410165B-BBB4-485F-AA07-15907A1E641A}"/>
    <cellStyle name="Valuta 2 2 5 2 2 5" xfId="3620" xr:uid="{00000000-0005-0000-0000-00001E0D0000}"/>
    <cellStyle name="Valuta 2 2 5 2 2 5 2" xfId="8192" xr:uid="{C5024290-8565-4B88-B069-DBEFDCB16445}"/>
    <cellStyle name="Valuta 2 2 5 2 2 6" xfId="6585" xr:uid="{6BFB366B-B964-4BAF-9B10-3EB0F4754ECB}"/>
    <cellStyle name="Valuta 2 2 5 2 3" xfId="1894" xr:uid="{00000000-0005-0000-0000-00001F0D0000}"/>
    <cellStyle name="Valuta 2 2 5 2 3 2" xfId="4793" xr:uid="{00000000-0005-0000-0000-0000200D0000}"/>
    <cellStyle name="Valuta 2 2 5 2 3 2 2" xfId="9161" xr:uid="{86A37677-6448-4CAC-80C2-A0626634B45B}"/>
    <cellStyle name="Valuta 2 2 5 2 3 3" xfId="7556" xr:uid="{9D0AFDC6-74FD-49A1-8996-E7645D076247}"/>
    <cellStyle name="Valuta 2 2 5 2 4" xfId="1507" xr:uid="{00000000-0005-0000-0000-0000210D0000}"/>
    <cellStyle name="Valuta 2 2 5 2 4 2" xfId="4410" xr:uid="{00000000-0005-0000-0000-0000220D0000}"/>
    <cellStyle name="Valuta 2 2 5 2 4 2 2" xfId="8778" xr:uid="{7BC89190-C236-47A4-97B3-E3E7002CD3E5}"/>
    <cellStyle name="Valuta 2 2 5 2 4 3" xfId="7171" xr:uid="{41D78E81-C468-4898-A922-E33C759495A2}"/>
    <cellStyle name="Valuta 2 2 5 2 5" xfId="996" xr:uid="{00000000-0005-0000-0000-0000230D0000}"/>
    <cellStyle name="Valuta 2 2 5 2 5 2" xfId="3899" xr:uid="{00000000-0005-0000-0000-0000240D0000}"/>
    <cellStyle name="Valuta 2 2 5 2 5 2 2" xfId="8391" xr:uid="{B1618E98-5788-4927-AD69-FDC571DC3865}"/>
    <cellStyle name="Valuta 2 2 5 2 5 3" xfId="6784" xr:uid="{55CCFE8F-8877-4B37-8675-318E450A0BA8}"/>
    <cellStyle name="Valuta 2 2 5 2 6" xfId="3428" xr:uid="{00000000-0005-0000-0000-0000250D0000}"/>
    <cellStyle name="Valuta 2 2 5 2 6 2" xfId="8000" xr:uid="{95E6B17A-E9E2-41EC-85CB-3D70C50520ED}"/>
    <cellStyle name="Valuta 2 2 5 2 7" xfId="6353" xr:uid="{BAE689BE-E26E-4698-80B5-ED9C2E39EBB3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9248" xr:uid="{574B363A-48D8-4456-8659-D53709F92D26}"/>
    <cellStyle name="Valuta 2 2 5 4 2 3" xfId="7643" xr:uid="{CB4AD237-F147-4431-8727-64EEC0776E37}"/>
    <cellStyle name="Valuta 2 2 5 4 3" xfId="1625" xr:uid="{00000000-0005-0000-0000-00002A0D0000}"/>
    <cellStyle name="Valuta 2 2 5 4 3 2" xfId="4528" xr:uid="{00000000-0005-0000-0000-00002B0D0000}"/>
    <cellStyle name="Valuta 2 2 5 4 3 2 2" xfId="8896" xr:uid="{E0D92D45-C721-4B51-B8C1-251E66FB619C}"/>
    <cellStyle name="Valuta 2 2 5 4 3 3" xfId="7289" xr:uid="{C7783146-C21A-4BF1-80FF-786193E3DF2F}"/>
    <cellStyle name="Valuta 2 2 5 4 4" xfId="1192" xr:uid="{00000000-0005-0000-0000-00002C0D0000}"/>
    <cellStyle name="Valuta 2 2 5 4 4 2" xfId="4095" xr:uid="{00000000-0005-0000-0000-00002D0D0000}"/>
    <cellStyle name="Valuta 2 2 5 4 4 2 2" xfId="8478" xr:uid="{4E73725F-6186-436A-A469-A07A40078F95}"/>
    <cellStyle name="Valuta 2 2 5 4 4 3" xfId="6871" xr:uid="{52894CF6-2E66-4E55-A02A-38356212F545}"/>
    <cellStyle name="Valuta 2 2 5 4 5" xfId="3525" xr:uid="{00000000-0005-0000-0000-00002E0D0000}"/>
    <cellStyle name="Valuta 2 2 5 4 5 2" xfId="8097" xr:uid="{A11CF2A8-EE98-4D91-825E-1F2DE9541398}"/>
    <cellStyle name="Valuta 2 2 5 4 6" xfId="6490" xr:uid="{58173517-6438-40CF-88E6-E182BBC6B5B7}"/>
    <cellStyle name="Valuta 2 2 5 5" xfId="1814" xr:uid="{00000000-0005-0000-0000-00002F0D0000}"/>
    <cellStyle name="Valuta 2 2 5 5 2" xfId="4713" xr:uid="{00000000-0005-0000-0000-0000300D0000}"/>
    <cellStyle name="Valuta 2 2 5 5 2 2" xfId="9081" xr:uid="{C94A0A39-F70D-48EF-97C1-6DD57D3A6A97}"/>
    <cellStyle name="Valuta 2 2 5 5 3" xfId="7476" xr:uid="{066B00D6-81A7-4E95-940F-E903DFDD8316}"/>
    <cellStyle name="Valuta 2 2 5 6" xfId="1412" xr:uid="{00000000-0005-0000-0000-0000310D0000}"/>
    <cellStyle name="Valuta 2 2 5 6 2" xfId="4315" xr:uid="{00000000-0005-0000-0000-0000320D0000}"/>
    <cellStyle name="Valuta 2 2 5 6 2 2" xfId="8683" xr:uid="{254172CC-BAD5-45C1-849C-891B630E5653}"/>
    <cellStyle name="Valuta 2 2 5 6 3" xfId="7076" xr:uid="{460F073B-24B8-4268-98DE-3D563ACE6B76}"/>
    <cellStyle name="Valuta 2 2 5 7" xfId="900" xr:uid="{00000000-0005-0000-0000-0000330D0000}"/>
    <cellStyle name="Valuta 2 2 5 7 2" xfId="3803" xr:uid="{00000000-0005-0000-0000-0000340D0000}"/>
    <cellStyle name="Valuta 2 2 5 7 2 2" xfId="8296" xr:uid="{67E15F7E-8CE4-4CC2-86FA-52EECA7864B1}"/>
    <cellStyle name="Valuta 2 2 5 7 3" xfId="6689" xr:uid="{7638DB5C-6926-4F98-AF8B-21BE062EAA9B}"/>
    <cellStyle name="Valuta 2 2 5 8" xfId="3333" xr:uid="{00000000-0005-0000-0000-0000350D0000}"/>
    <cellStyle name="Valuta 2 2 5 8 2" xfId="7905" xr:uid="{0C21638C-C46F-4AA0-A940-412EB2D66739}"/>
    <cellStyle name="Valuta 2 2 5 9" xfId="6258" xr:uid="{51D17A98-DE11-444B-90BE-3F65477BF52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9288" xr:uid="{2847FBA1-A390-4C27-B90F-A402B22B119A}"/>
    <cellStyle name="Valuta 2 2 6 2 2 3" xfId="7683" xr:uid="{A5D17ACE-C1A9-4942-80B1-D399946C3A61}"/>
    <cellStyle name="Valuta 2 2 6 2 3" xfId="1675" xr:uid="{00000000-0005-0000-0000-00003A0D0000}"/>
    <cellStyle name="Valuta 2 2 6 2 3 2" xfId="4578" xr:uid="{00000000-0005-0000-0000-00003B0D0000}"/>
    <cellStyle name="Valuta 2 2 6 2 3 2 2" xfId="8946" xr:uid="{41DB081E-29DB-464B-89C9-852400AE5F19}"/>
    <cellStyle name="Valuta 2 2 6 2 3 3" xfId="7339" xr:uid="{BABA60F6-8FA7-40A0-9CBF-EFEB36F6940F}"/>
    <cellStyle name="Valuta 2 2 6 2 4" xfId="1242" xr:uid="{00000000-0005-0000-0000-00003C0D0000}"/>
    <cellStyle name="Valuta 2 2 6 2 4 2" xfId="4145" xr:uid="{00000000-0005-0000-0000-00003D0D0000}"/>
    <cellStyle name="Valuta 2 2 6 2 4 2 2" xfId="8518" xr:uid="{108F217C-7D0B-43BC-BAEA-588BC59D03EE}"/>
    <cellStyle name="Valuta 2 2 6 2 4 3" xfId="6911" xr:uid="{B5026E54-E658-4844-8D85-8B4F19646407}"/>
    <cellStyle name="Valuta 2 2 6 2 5" xfId="3575" xr:uid="{00000000-0005-0000-0000-00003E0D0000}"/>
    <cellStyle name="Valuta 2 2 6 2 5 2" xfId="8147" xr:uid="{75497471-AF39-48F4-AEB7-C90C3953E427}"/>
    <cellStyle name="Valuta 2 2 6 2 6" xfId="6540" xr:uid="{B2746540-CEED-4D8F-A903-C9B241F2A4BB}"/>
    <cellStyle name="Valuta 2 2 6 3" xfId="1854" xr:uid="{00000000-0005-0000-0000-00003F0D0000}"/>
    <cellStyle name="Valuta 2 2 6 3 2" xfId="4753" xr:uid="{00000000-0005-0000-0000-0000400D0000}"/>
    <cellStyle name="Valuta 2 2 6 3 2 2" xfId="9121" xr:uid="{9B663FB5-2591-43A6-8344-FF297270A2A3}"/>
    <cellStyle name="Valuta 2 2 6 3 3" xfId="7516" xr:uid="{3BC6BAA0-35E8-4D07-8508-267624EFF3D3}"/>
    <cellStyle name="Valuta 2 2 6 4" xfId="1462" xr:uid="{00000000-0005-0000-0000-0000410D0000}"/>
    <cellStyle name="Valuta 2 2 6 4 2" xfId="4365" xr:uid="{00000000-0005-0000-0000-0000420D0000}"/>
    <cellStyle name="Valuta 2 2 6 4 2 2" xfId="8733" xr:uid="{58A68BF2-5B73-47E4-9F73-0F03388DA8E7}"/>
    <cellStyle name="Valuta 2 2 6 4 3" xfId="7126" xr:uid="{3C1E47A1-B9FB-4277-9715-B7D9D0F61F2C}"/>
    <cellStyle name="Valuta 2 2 6 5" xfId="951" xr:uid="{00000000-0005-0000-0000-0000430D0000}"/>
    <cellStyle name="Valuta 2 2 6 5 2" xfId="3854" xr:uid="{00000000-0005-0000-0000-0000440D0000}"/>
    <cellStyle name="Valuta 2 2 6 5 2 2" xfId="8346" xr:uid="{51CA91B4-6D62-4FE3-8EDF-A1221C70A8C7}"/>
    <cellStyle name="Valuta 2 2 6 5 3" xfId="6739" xr:uid="{9B7E9738-77FC-443F-B639-F827214CDBB2}"/>
    <cellStyle name="Valuta 2 2 6 6" xfId="3383" xr:uid="{00000000-0005-0000-0000-0000450D0000}"/>
    <cellStyle name="Valuta 2 2 6 6 2" xfId="7955" xr:uid="{C000839A-D9EC-41CD-A7C1-EC59BE1F6ECB}"/>
    <cellStyle name="Valuta 2 2 6 7" xfId="6308" xr:uid="{B992703E-CD63-4C49-A2AE-0E46A5D3C3A8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9208" xr:uid="{81EAABE7-75A9-4F17-90B8-9C5873B04F27}"/>
    <cellStyle name="Valuta 2 2 8 2 2 3" xfId="7603" xr:uid="{F9FDE54C-92B7-40B6-8DCC-EA32401456B7}"/>
    <cellStyle name="Valuta 2 2 8 2 3" xfId="1583" xr:uid="{00000000-0005-0000-0000-00004B0D0000}"/>
    <cellStyle name="Valuta 2 2 8 2 3 2" xfId="4486" xr:uid="{00000000-0005-0000-0000-00004C0D0000}"/>
    <cellStyle name="Valuta 2 2 8 2 3 2 2" xfId="8854" xr:uid="{DBD943E1-EC07-4602-9814-AB40DC91170C}"/>
    <cellStyle name="Valuta 2 2 8 2 3 3" xfId="7247" xr:uid="{588116C9-6FAE-4B35-90EE-BFC24E011611}"/>
    <cellStyle name="Valuta 2 2 8 2 4" xfId="1150" xr:uid="{00000000-0005-0000-0000-00004D0D0000}"/>
    <cellStyle name="Valuta 2 2 8 2 4 2" xfId="4053" xr:uid="{00000000-0005-0000-0000-00004E0D0000}"/>
    <cellStyle name="Valuta 2 2 8 2 4 2 2" xfId="8438" xr:uid="{9B58E294-1128-458C-9AF0-0CACCDAF769E}"/>
    <cellStyle name="Valuta 2 2 8 2 4 3" xfId="6831" xr:uid="{EECB82ED-932D-4A64-9442-2FDE59486422}"/>
    <cellStyle name="Valuta 2 2 8 2 5" xfId="3483" xr:uid="{00000000-0005-0000-0000-00004F0D0000}"/>
    <cellStyle name="Valuta 2 2 8 2 5 2" xfId="8055" xr:uid="{CE487956-5E35-41FA-BE20-B98CCAEF6DAD}"/>
    <cellStyle name="Valuta 2 2 8 2 6" xfId="6448" xr:uid="{89B7E967-9A6D-4D05-95C8-2D88C406F210}"/>
    <cellStyle name="Valuta 2 2 8 3" xfId="1774" xr:uid="{00000000-0005-0000-0000-0000500D0000}"/>
    <cellStyle name="Valuta 2 2 8 3 2" xfId="4673" xr:uid="{00000000-0005-0000-0000-0000510D0000}"/>
    <cellStyle name="Valuta 2 2 8 3 2 2" xfId="9041" xr:uid="{6B26A64C-AB93-420A-9CCC-D7ADBDD24798}"/>
    <cellStyle name="Valuta 2 2 8 3 3" xfId="7436" xr:uid="{11051415-2C1F-4B3B-A4A4-40E96277ED57}"/>
    <cellStyle name="Valuta 2 2 8 4" xfId="1367" xr:uid="{00000000-0005-0000-0000-0000520D0000}"/>
    <cellStyle name="Valuta 2 2 8 4 2" xfId="4270" xr:uid="{00000000-0005-0000-0000-0000530D0000}"/>
    <cellStyle name="Valuta 2 2 8 4 2 2" xfId="8638" xr:uid="{1FD83F15-1E7E-4B01-BC6A-D9ED8021A61B}"/>
    <cellStyle name="Valuta 2 2 8 4 3" xfId="7031" xr:uid="{29119D1D-E0FD-4917-8147-A9FB65F42C66}"/>
    <cellStyle name="Valuta 2 2 8 5" xfId="852" xr:uid="{00000000-0005-0000-0000-0000540D0000}"/>
    <cellStyle name="Valuta 2 2 8 5 2" xfId="3755" xr:uid="{00000000-0005-0000-0000-0000550D0000}"/>
    <cellStyle name="Valuta 2 2 8 5 2 2" xfId="8253" xr:uid="{1843A8D5-AF2E-4E62-9EC4-00D2F7E5B571}"/>
    <cellStyle name="Valuta 2 2 8 5 3" xfId="6646" xr:uid="{6FD47C22-93A4-40FF-BDE9-0CB9469D5C24}"/>
    <cellStyle name="Valuta 2 2 8 6" xfId="3290" xr:uid="{00000000-0005-0000-0000-0000560D0000}"/>
    <cellStyle name="Valuta 2 2 8 6 2" xfId="7862" xr:uid="{80327A8E-588D-4A91-BF47-1B6B75990993}"/>
    <cellStyle name="Valuta 2 2 8 7" xfId="6212" xr:uid="{D67FA713-FB67-4A9A-830A-5928E57F1A9C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9202" xr:uid="{B5E51B8D-EE02-4B68-B615-77FE3872599C}"/>
    <cellStyle name="Valuta 2 2 9 2 3" xfId="7597" xr:uid="{68E5C11A-BAF2-43E3-9D8C-90FAA5AC2983}"/>
    <cellStyle name="Valuta 2 2 9 3" xfId="1572" xr:uid="{00000000-0005-0000-0000-00005A0D0000}"/>
    <cellStyle name="Valuta 2 2 9 3 2" xfId="4475" xr:uid="{00000000-0005-0000-0000-00005B0D0000}"/>
    <cellStyle name="Valuta 2 2 9 3 2 2" xfId="8843" xr:uid="{DD4D3191-E9A9-4843-9784-FB4E9BC87982}"/>
    <cellStyle name="Valuta 2 2 9 3 3" xfId="7236" xr:uid="{1C608BF6-5364-4954-B99D-6DFBA69AE012}"/>
    <cellStyle name="Valuta 2 2 9 4" xfId="1139" xr:uid="{00000000-0005-0000-0000-00005C0D0000}"/>
    <cellStyle name="Valuta 2 2 9 4 2" xfId="4042" xr:uid="{00000000-0005-0000-0000-00005D0D0000}"/>
    <cellStyle name="Valuta 2 2 9 4 2 2" xfId="8432" xr:uid="{4C90715B-A38E-4AB5-86C6-0A313AA07B02}"/>
    <cellStyle name="Valuta 2 2 9 4 3" xfId="6825" xr:uid="{A14FD696-31A8-451F-B7A1-AA79F6966819}"/>
    <cellStyle name="Valuta 2 2 9 5" xfId="3472" xr:uid="{00000000-0005-0000-0000-00005E0D0000}"/>
    <cellStyle name="Valuta 2 2 9 5 2" xfId="8044" xr:uid="{79F6695E-1473-4ED5-8BC1-8C2CB73B1182}"/>
    <cellStyle name="Valuta 2 2 9 6" xfId="6437" xr:uid="{C1A984F0-BFF0-4D8A-A2FF-C79FE3235999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8623" xr:uid="{2E9419AB-73A1-443D-BBA7-DE4059077A53}"/>
    <cellStyle name="Valuta 2 3 10 3" xfId="7016" xr:uid="{F42357C8-7CFB-40BD-841D-55FF9C2B54CB}"/>
    <cellStyle name="Valuta 2 3 11" xfId="817" xr:uid="{00000000-0005-0000-0000-0000620D0000}"/>
    <cellStyle name="Valuta 2 3 11 2" xfId="3720" xr:uid="{00000000-0005-0000-0000-0000630D0000}"/>
    <cellStyle name="Valuta 2 3 11 2 2" xfId="8244" xr:uid="{E927A7B3-58CD-4AA1-BA78-C3F8E48EB15A}"/>
    <cellStyle name="Valuta 2 3 11 3" xfId="6637" xr:uid="{DF7BC945-FFCA-44C4-B5DD-D6C4BA8ECEF0}"/>
    <cellStyle name="Valuta 2 3 12" xfId="3281" xr:uid="{00000000-0005-0000-0000-0000640D0000}"/>
    <cellStyle name="Valuta 2 3 12 2" xfId="7853" xr:uid="{4EF8E340-DEC3-488E-A6AB-A6D0B4C9F61E}"/>
    <cellStyle name="Valuta 2 3 13" xfId="6193" xr:uid="{FC16A993-A4E6-4315-AAC3-3F40B1E2E235}"/>
    <cellStyle name="Valuta 2 3 2" xfId="209" xr:uid="{00000000-0005-0000-0000-0000650D0000}"/>
    <cellStyle name="Valuta 2 3 2 10" xfId="6245" xr:uid="{60864D9B-8225-4FD1-B121-0415B5081E8A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9355" xr:uid="{B3356A1A-ED7B-484C-95DD-E5F3BABAB521}"/>
    <cellStyle name="Valuta 2 3 2 2 2 2 2 3" xfId="7750" xr:uid="{0F443329-93BE-4CFF-846E-E46A8892F3DB}"/>
    <cellStyle name="Valuta 2 3 2 2 2 2 3" xfId="1747" xr:uid="{00000000-0005-0000-0000-00006B0D0000}"/>
    <cellStyle name="Valuta 2 3 2 2 2 2 3 2" xfId="4650" xr:uid="{00000000-0005-0000-0000-00006C0D0000}"/>
    <cellStyle name="Valuta 2 3 2 2 2 2 3 2 2" xfId="9018" xr:uid="{F2C51A51-B384-4C22-A5B8-129080C69A03}"/>
    <cellStyle name="Valuta 2 3 2 2 2 2 3 3" xfId="7411" xr:uid="{D28832B0-AA5F-4C88-9834-B89F05D28691}"/>
    <cellStyle name="Valuta 2 3 2 2 2 2 4" xfId="1314" xr:uid="{00000000-0005-0000-0000-00006D0D0000}"/>
    <cellStyle name="Valuta 2 3 2 2 2 2 4 2" xfId="4217" xr:uid="{00000000-0005-0000-0000-00006E0D0000}"/>
    <cellStyle name="Valuta 2 3 2 2 2 2 4 2 2" xfId="8585" xr:uid="{4050412D-C379-4671-ADF1-92518A372EE1}"/>
    <cellStyle name="Valuta 2 3 2 2 2 2 4 3" xfId="6978" xr:uid="{74937753-8B99-4D69-9565-C3A00A72B477}"/>
    <cellStyle name="Valuta 2 3 2 2 2 2 5" xfId="3647" xr:uid="{00000000-0005-0000-0000-00006F0D0000}"/>
    <cellStyle name="Valuta 2 3 2 2 2 2 5 2" xfId="8219" xr:uid="{45752409-5F74-488B-8218-17748C26EBA2}"/>
    <cellStyle name="Valuta 2 3 2 2 2 2 6" xfId="6612" xr:uid="{0AA8D41C-03A1-49B7-A233-0AE4BD93C50B}"/>
    <cellStyle name="Valuta 2 3 2 2 2 3" xfId="1921" xr:uid="{00000000-0005-0000-0000-0000700D0000}"/>
    <cellStyle name="Valuta 2 3 2 2 2 3 2" xfId="4820" xr:uid="{00000000-0005-0000-0000-0000710D0000}"/>
    <cellStyle name="Valuta 2 3 2 2 2 3 2 2" xfId="9188" xr:uid="{9A7B6EE6-62E1-4969-856B-4C09D51BA10F}"/>
    <cellStyle name="Valuta 2 3 2 2 2 3 3" xfId="7583" xr:uid="{A89BAA3C-9016-4F87-85CF-97A5C4C18526}"/>
    <cellStyle name="Valuta 2 3 2 2 2 4" xfId="1534" xr:uid="{00000000-0005-0000-0000-0000720D0000}"/>
    <cellStyle name="Valuta 2 3 2 2 2 4 2" xfId="4437" xr:uid="{00000000-0005-0000-0000-0000730D0000}"/>
    <cellStyle name="Valuta 2 3 2 2 2 4 2 2" xfId="8805" xr:uid="{E1A55197-30F2-48B5-8F1E-46F04D144C37}"/>
    <cellStyle name="Valuta 2 3 2 2 2 4 3" xfId="7198" xr:uid="{BB848F96-C2EC-495B-B82D-5C944FDA6786}"/>
    <cellStyle name="Valuta 2 3 2 2 2 5" xfId="1023" xr:uid="{00000000-0005-0000-0000-0000740D0000}"/>
    <cellStyle name="Valuta 2 3 2 2 2 5 2" xfId="3926" xr:uid="{00000000-0005-0000-0000-0000750D0000}"/>
    <cellStyle name="Valuta 2 3 2 2 2 5 2 2" xfId="8418" xr:uid="{437BC938-0F42-44FB-AEA2-A8788C6C6505}"/>
    <cellStyle name="Valuta 2 3 2 2 2 5 3" xfId="6811" xr:uid="{88C2BC1B-0273-4E40-BC97-B42B7CE9137F}"/>
    <cellStyle name="Valuta 2 3 2 2 2 6" xfId="3455" xr:uid="{00000000-0005-0000-0000-0000760D0000}"/>
    <cellStyle name="Valuta 2 3 2 2 2 6 2" xfId="8027" xr:uid="{EFAFE5C5-885B-4D9D-A31E-2BD7280910C2}"/>
    <cellStyle name="Valuta 2 3 2 2 2 7" xfId="6380" xr:uid="{D80D3CA9-5E8A-44C9-92AA-AEA00B93F195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9275" xr:uid="{0CD36CF0-C242-475B-8290-D178E6A6C869}"/>
    <cellStyle name="Valuta 2 3 2 2 4 2 3" xfId="7670" xr:uid="{2CF1F3CE-1996-40F6-A844-B913630AF240}"/>
    <cellStyle name="Valuta 2 3 2 2 4 3" xfId="1652" xr:uid="{00000000-0005-0000-0000-00007B0D0000}"/>
    <cellStyle name="Valuta 2 3 2 2 4 3 2" xfId="4555" xr:uid="{00000000-0005-0000-0000-00007C0D0000}"/>
    <cellStyle name="Valuta 2 3 2 2 4 3 2 2" xfId="8923" xr:uid="{33C6DD16-E86B-4537-B475-88FE5617DBB9}"/>
    <cellStyle name="Valuta 2 3 2 2 4 3 3" xfId="7316" xr:uid="{0B8DF7D3-04C5-471B-A29C-4E65899AC3D3}"/>
    <cellStyle name="Valuta 2 3 2 2 4 4" xfId="1219" xr:uid="{00000000-0005-0000-0000-00007D0D0000}"/>
    <cellStyle name="Valuta 2 3 2 2 4 4 2" xfId="4122" xr:uid="{00000000-0005-0000-0000-00007E0D0000}"/>
    <cellStyle name="Valuta 2 3 2 2 4 4 2 2" xfId="8505" xr:uid="{B6E0F066-1960-4DC9-AFC0-B7EA87A26402}"/>
    <cellStyle name="Valuta 2 3 2 2 4 4 3" xfId="6898" xr:uid="{DD049495-E076-4642-9892-3DF23C758E83}"/>
    <cellStyle name="Valuta 2 3 2 2 4 5" xfId="3552" xr:uid="{00000000-0005-0000-0000-00007F0D0000}"/>
    <cellStyle name="Valuta 2 3 2 2 4 5 2" xfId="8124" xr:uid="{FD7DA24E-A798-4DE4-93D4-076BD1B16D90}"/>
    <cellStyle name="Valuta 2 3 2 2 4 6" xfId="6517" xr:uid="{E1571731-7697-455A-9AF0-C5D8E4E493A0}"/>
    <cellStyle name="Valuta 2 3 2 2 5" xfId="1841" xr:uid="{00000000-0005-0000-0000-0000800D0000}"/>
    <cellStyle name="Valuta 2 3 2 2 5 2" xfId="4740" xr:uid="{00000000-0005-0000-0000-0000810D0000}"/>
    <cellStyle name="Valuta 2 3 2 2 5 2 2" xfId="9108" xr:uid="{29833F8F-6366-4EFC-A33B-97FD7A7D75B6}"/>
    <cellStyle name="Valuta 2 3 2 2 5 3" xfId="7503" xr:uid="{05DFF042-1B7E-4422-AA70-16E2E5DD6BC9}"/>
    <cellStyle name="Valuta 2 3 2 2 6" xfId="1439" xr:uid="{00000000-0005-0000-0000-0000820D0000}"/>
    <cellStyle name="Valuta 2 3 2 2 6 2" xfId="4342" xr:uid="{00000000-0005-0000-0000-0000830D0000}"/>
    <cellStyle name="Valuta 2 3 2 2 6 2 2" xfId="8710" xr:uid="{62BC8704-3726-4F1D-97D8-A3CACC2E6E65}"/>
    <cellStyle name="Valuta 2 3 2 2 6 3" xfId="7103" xr:uid="{94E244A4-74FA-42B6-872A-F24BFC3CC6E0}"/>
    <cellStyle name="Valuta 2 3 2 2 7" xfId="927" xr:uid="{00000000-0005-0000-0000-0000840D0000}"/>
    <cellStyle name="Valuta 2 3 2 2 7 2" xfId="3830" xr:uid="{00000000-0005-0000-0000-0000850D0000}"/>
    <cellStyle name="Valuta 2 3 2 2 7 2 2" xfId="8323" xr:uid="{B1419932-E5E7-4756-A1C0-817D41186036}"/>
    <cellStyle name="Valuta 2 3 2 2 7 3" xfId="6716" xr:uid="{34A38B1E-26C0-40CC-86BA-1E6D1CAC1171}"/>
    <cellStyle name="Valuta 2 3 2 2 8" xfId="3360" xr:uid="{00000000-0005-0000-0000-0000860D0000}"/>
    <cellStyle name="Valuta 2 3 2 2 8 2" xfId="7932" xr:uid="{E72A49AB-59A1-46B6-828E-177A50DEB8D8}"/>
    <cellStyle name="Valuta 2 3 2 2 9" xfId="6285" xr:uid="{6B3FD741-62D5-44B5-A103-F6C64330D783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9315" xr:uid="{47D7C42F-4B29-4189-A8B2-FDBB28B31F12}"/>
    <cellStyle name="Valuta 2 3 2 3 2 2 3" xfId="7710" xr:uid="{91DCD56D-DBA4-44A3-90CF-42FCA10BB8A9}"/>
    <cellStyle name="Valuta 2 3 2 3 2 3" xfId="1707" xr:uid="{00000000-0005-0000-0000-00008B0D0000}"/>
    <cellStyle name="Valuta 2 3 2 3 2 3 2" xfId="4610" xr:uid="{00000000-0005-0000-0000-00008C0D0000}"/>
    <cellStyle name="Valuta 2 3 2 3 2 3 2 2" xfId="8978" xr:uid="{3663FAEB-93CF-4752-B6C4-1251BB067CA5}"/>
    <cellStyle name="Valuta 2 3 2 3 2 3 3" xfId="7371" xr:uid="{E0792F88-DD7C-40AA-A81A-59CBDEF02EDD}"/>
    <cellStyle name="Valuta 2 3 2 3 2 4" xfId="1274" xr:uid="{00000000-0005-0000-0000-00008D0D0000}"/>
    <cellStyle name="Valuta 2 3 2 3 2 4 2" xfId="4177" xr:uid="{00000000-0005-0000-0000-00008E0D0000}"/>
    <cellStyle name="Valuta 2 3 2 3 2 4 2 2" xfId="8545" xr:uid="{EACDE78D-01E0-410E-BEB0-5A785D4F7589}"/>
    <cellStyle name="Valuta 2 3 2 3 2 4 3" xfId="6938" xr:uid="{59613E7B-E505-4543-960C-AACB90C1BCD5}"/>
    <cellStyle name="Valuta 2 3 2 3 2 5" xfId="3607" xr:uid="{00000000-0005-0000-0000-00008F0D0000}"/>
    <cellStyle name="Valuta 2 3 2 3 2 5 2" xfId="8179" xr:uid="{41757D5B-C463-4B4D-9912-2DC9570AE26F}"/>
    <cellStyle name="Valuta 2 3 2 3 2 6" xfId="6572" xr:uid="{7D43CC19-C4E4-47EE-A8A0-304167AF4A48}"/>
    <cellStyle name="Valuta 2 3 2 3 3" xfId="1881" xr:uid="{00000000-0005-0000-0000-0000900D0000}"/>
    <cellStyle name="Valuta 2 3 2 3 3 2" xfId="4780" xr:uid="{00000000-0005-0000-0000-0000910D0000}"/>
    <cellStyle name="Valuta 2 3 2 3 3 2 2" xfId="9148" xr:uid="{CC056F1C-4E3C-4897-9431-139AE4B8AB88}"/>
    <cellStyle name="Valuta 2 3 2 3 3 3" xfId="7543" xr:uid="{9C7BB3B5-D0DC-4E26-8BAA-D42545C51524}"/>
    <cellStyle name="Valuta 2 3 2 3 4" xfId="1494" xr:uid="{00000000-0005-0000-0000-0000920D0000}"/>
    <cellStyle name="Valuta 2 3 2 3 4 2" xfId="4397" xr:uid="{00000000-0005-0000-0000-0000930D0000}"/>
    <cellStyle name="Valuta 2 3 2 3 4 2 2" xfId="8765" xr:uid="{B86BB6CB-57E0-410E-98A1-54D21EA2118E}"/>
    <cellStyle name="Valuta 2 3 2 3 4 3" xfId="7158" xr:uid="{2DEC210D-0CA4-4773-8DCD-0DDF4DB074CF}"/>
    <cellStyle name="Valuta 2 3 2 3 5" xfId="983" xr:uid="{00000000-0005-0000-0000-0000940D0000}"/>
    <cellStyle name="Valuta 2 3 2 3 5 2" xfId="3886" xr:uid="{00000000-0005-0000-0000-0000950D0000}"/>
    <cellStyle name="Valuta 2 3 2 3 5 2 2" xfId="8378" xr:uid="{DBDD0E19-4F5C-4B7C-B49C-AEE658B3671A}"/>
    <cellStyle name="Valuta 2 3 2 3 5 3" xfId="6771" xr:uid="{A1E56643-5DEB-482F-8DD3-1934704A8C76}"/>
    <cellStyle name="Valuta 2 3 2 3 6" xfId="3415" xr:uid="{00000000-0005-0000-0000-0000960D0000}"/>
    <cellStyle name="Valuta 2 3 2 3 6 2" xfId="7987" xr:uid="{DE65D264-B1A6-4265-9380-D66079AC88C5}"/>
    <cellStyle name="Valuta 2 3 2 3 7" xfId="6340" xr:uid="{C38E72EC-E1CF-467F-B6CB-D70278AB0D92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9235" xr:uid="{7D9CEAAC-6FE8-4103-93BF-C84BF14B559A}"/>
    <cellStyle name="Valuta 2 3 2 5 2 3" xfId="7630" xr:uid="{0E36BC01-30E7-4F49-B416-3B81DAD3A13F}"/>
    <cellStyle name="Valuta 2 3 2 5 3" xfId="1612" xr:uid="{00000000-0005-0000-0000-00009B0D0000}"/>
    <cellStyle name="Valuta 2 3 2 5 3 2" xfId="4515" xr:uid="{00000000-0005-0000-0000-00009C0D0000}"/>
    <cellStyle name="Valuta 2 3 2 5 3 2 2" xfId="8883" xr:uid="{58B1153C-C0BC-44EA-BCB6-3C880374A229}"/>
    <cellStyle name="Valuta 2 3 2 5 3 3" xfId="7276" xr:uid="{E4DAB67D-C187-48DC-B8DD-549349F45F8F}"/>
    <cellStyle name="Valuta 2 3 2 5 4" xfId="1179" xr:uid="{00000000-0005-0000-0000-00009D0D0000}"/>
    <cellStyle name="Valuta 2 3 2 5 4 2" xfId="4082" xr:uid="{00000000-0005-0000-0000-00009E0D0000}"/>
    <cellStyle name="Valuta 2 3 2 5 4 2 2" xfId="8465" xr:uid="{85FAE190-F794-449A-B739-B646AFC0C7C0}"/>
    <cellStyle name="Valuta 2 3 2 5 4 3" xfId="6858" xr:uid="{58A188F6-1C5D-45E4-9EDD-FBE8ED08AC1E}"/>
    <cellStyle name="Valuta 2 3 2 5 5" xfId="3512" xr:uid="{00000000-0005-0000-0000-00009F0D0000}"/>
    <cellStyle name="Valuta 2 3 2 5 5 2" xfId="8084" xr:uid="{3F811CA8-B465-4420-9F4E-A243BBF0648D}"/>
    <cellStyle name="Valuta 2 3 2 5 6" xfId="6477" xr:uid="{A6F21C16-C74E-4654-A050-F4C43CB6462E}"/>
    <cellStyle name="Valuta 2 3 2 6" xfId="1801" xr:uid="{00000000-0005-0000-0000-0000A00D0000}"/>
    <cellStyle name="Valuta 2 3 2 6 2" xfId="4700" xr:uid="{00000000-0005-0000-0000-0000A10D0000}"/>
    <cellStyle name="Valuta 2 3 2 6 2 2" xfId="9068" xr:uid="{929C3727-8A97-41A7-861A-5837542E4EAA}"/>
    <cellStyle name="Valuta 2 3 2 6 3" xfId="7463" xr:uid="{00C3D912-18FE-4435-A092-45AC4E634A92}"/>
    <cellStyle name="Valuta 2 3 2 7" xfId="1399" xr:uid="{00000000-0005-0000-0000-0000A20D0000}"/>
    <cellStyle name="Valuta 2 3 2 7 2" xfId="4302" xr:uid="{00000000-0005-0000-0000-0000A30D0000}"/>
    <cellStyle name="Valuta 2 3 2 7 2 2" xfId="8670" xr:uid="{6301AA6A-A175-429A-8DF2-0D3A86D4086B}"/>
    <cellStyle name="Valuta 2 3 2 7 3" xfId="7063" xr:uid="{FAAD4BB5-E553-47A8-837A-12ACD9AEC078}"/>
    <cellStyle name="Valuta 2 3 2 8" xfId="886" xr:uid="{00000000-0005-0000-0000-0000A40D0000}"/>
    <cellStyle name="Valuta 2 3 2 8 2" xfId="3789" xr:uid="{00000000-0005-0000-0000-0000A50D0000}"/>
    <cellStyle name="Valuta 2 3 2 8 2 2" xfId="8283" xr:uid="{F5E0E0D5-126F-454A-A3E4-57891C7BAD1C}"/>
    <cellStyle name="Valuta 2 3 2 8 3" xfId="6676" xr:uid="{BDAC387E-B039-4D71-A6E7-0F131DBD4EB4}"/>
    <cellStyle name="Valuta 2 3 2 9" xfId="3320" xr:uid="{00000000-0005-0000-0000-0000A60D0000}"/>
    <cellStyle name="Valuta 2 3 2 9 2" xfId="7892" xr:uid="{EB55485F-B832-47FE-884A-46DF39F12628}"/>
    <cellStyle name="Valuta 2 3 3" xfId="195" xr:uid="{00000000-0005-0000-0000-0000A70D0000}"/>
    <cellStyle name="Valuta 2 3 3 10" xfId="6234" xr:uid="{95D798AF-6354-452E-B328-D1B118D7DBAD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9347" xr:uid="{2C67F93C-CF61-4978-B05F-CF8F06FA89D6}"/>
    <cellStyle name="Valuta 2 3 3 2 2 2 2 3" xfId="7742" xr:uid="{99F075B6-2020-40F7-84A4-83A63709D432}"/>
    <cellStyle name="Valuta 2 3 3 2 2 2 3" xfId="1739" xr:uid="{00000000-0005-0000-0000-0000AD0D0000}"/>
    <cellStyle name="Valuta 2 3 3 2 2 2 3 2" xfId="4642" xr:uid="{00000000-0005-0000-0000-0000AE0D0000}"/>
    <cellStyle name="Valuta 2 3 3 2 2 2 3 2 2" xfId="9010" xr:uid="{1B41CD67-E393-4441-92CD-9F92F0A78315}"/>
    <cellStyle name="Valuta 2 3 3 2 2 2 3 3" xfId="7403" xr:uid="{30720CAC-BC35-48D1-802B-1AEE091FB25D}"/>
    <cellStyle name="Valuta 2 3 3 2 2 2 4" xfId="1306" xr:uid="{00000000-0005-0000-0000-0000AF0D0000}"/>
    <cellStyle name="Valuta 2 3 3 2 2 2 4 2" xfId="4209" xr:uid="{00000000-0005-0000-0000-0000B00D0000}"/>
    <cellStyle name="Valuta 2 3 3 2 2 2 4 2 2" xfId="8577" xr:uid="{C358DAB3-1D78-4ED8-8DE7-513D16A4ED21}"/>
    <cellStyle name="Valuta 2 3 3 2 2 2 4 3" xfId="6970" xr:uid="{82006D09-D66B-4D23-80A7-47701CFD48E3}"/>
    <cellStyle name="Valuta 2 3 3 2 2 2 5" xfId="3639" xr:uid="{00000000-0005-0000-0000-0000B10D0000}"/>
    <cellStyle name="Valuta 2 3 3 2 2 2 5 2" xfId="8211" xr:uid="{11615B85-89A3-4A34-910F-4A526D909B0B}"/>
    <cellStyle name="Valuta 2 3 3 2 2 2 6" xfId="6604" xr:uid="{C296D729-6BC3-4230-8C02-DFBB223AF9FF}"/>
    <cellStyle name="Valuta 2 3 3 2 2 3" xfId="1913" xr:uid="{00000000-0005-0000-0000-0000B20D0000}"/>
    <cellStyle name="Valuta 2 3 3 2 2 3 2" xfId="4812" xr:uid="{00000000-0005-0000-0000-0000B30D0000}"/>
    <cellStyle name="Valuta 2 3 3 2 2 3 2 2" xfId="9180" xr:uid="{98F18AD9-6363-4BA9-9FE6-B57B23E464EB}"/>
    <cellStyle name="Valuta 2 3 3 2 2 3 3" xfId="7575" xr:uid="{AAAF58FA-480B-49E5-84B1-E50532D4D291}"/>
    <cellStyle name="Valuta 2 3 3 2 2 4" xfId="1526" xr:uid="{00000000-0005-0000-0000-0000B40D0000}"/>
    <cellStyle name="Valuta 2 3 3 2 2 4 2" xfId="4429" xr:uid="{00000000-0005-0000-0000-0000B50D0000}"/>
    <cellStyle name="Valuta 2 3 3 2 2 4 2 2" xfId="8797" xr:uid="{72343926-6249-4DBA-9C87-1BE3DFC31DA1}"/>
    <cellStyle name="Valuta 2 3 3 2 2 4 3" xfId="7190" xr:uid="{183B9D1A-CD9C-481C-A109-97F21D0A1165}"/>
    <cellStyle name="Valuta 2 3 3 2 2 5" xfId="1015" xr:uid="{00000000-0005-0000-0000-0000B60D0000}"/>
    <cellStyle name="Valuta 2 3 3 2 2 5 2" xfId="3918" xr:uid="{00000000-0005-0000-0000-0000B70D0000}"/>
    <cellStyle name="Valuta 2 3 3 2 2 5 2 2" xfId="8410" xr:uid="{D64816AF-0A1C-4A66-B3E6-7180B303858E}"/>
    <cellStyle name="Valuta 2 3 3 2 2 5 3" xfId="6803" xr:uid="{A7A68C2A-92EA-400A-B4F4-A26A56F4A06D}"/>
    <cellStyle name="Valuta 2 3 3 2 2 6" xfId="3447" xr:uid="{00000000-0005-0000-0000-0000B80D0000}"/>
    <cellStyle name="Valuta 2 3 3 2 2 6 2" xfId="8019" xr:uid="{DE4B97B6-3890-4125-81EE-84E8AFF4EB6E}"/>
    <cellStyle name="Valuta 2 3 3 2 2 7" xfId="6372" xr:uid="{0FE14A96-11FB-4DCF-B7E2-0EB5A762E7BF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9267" xr:uid="{A1114FB6-8DAA-4776-B071-FA71088F9593}"/>
    <cellStyle name="Valuta 2 3 3 2 4 2 3" xfId="7662" xr:uid="{DB37B59C-0418-45BB-94DA-F0BA639F8768}"/>
    <cellStyle name="Valuta 2 3 3 2 4 3" xfId="1644" xr:uid="{00000000-0005-0000-0000-0000BD0D0000}"/>
    <cellStyle name="Valuta 2 3 3 2 4 3 2" xfId="4547" xr:uid="{00000000-0005-0000-0000-0000BE0D0000}"/>
    <cellStyle name="Valuta 2 3 3 2 4 3 2 2" xfId="8915" xr:uid="{AD47DE38-BA53-48DC-863E-4D439EBA9F4C}"/>
    <cellStyle name="Valuta 2 3 3 2 4 3 3" xfId="7308" xr:uid="{F6669F37-19CC-4134-8F9B-7D387C94B073}"/>
    <cellStyle name="Valuta 2 3 3 2 4 4" xfId="1211" xr:uid="{00000000-0005-0000-0000-0000BF0D0000}"/>
    <cellStyle name="Valuta 2 3 3 2 4 4 2" xfId="4114" xr:uid="{00000000-0005-0000-0000-0000C00D0000}"/>
    <cellStyle name="Valuta 2 3 3 2 4 4 2 2" xfId="8497" xr:uid="{174651C5-4DE4-4FA2-8455-98B226FF57FE}"/>
    <cellStyle name="Valuta 2 3 3 2 4 4 3" xfId="6890" xr:uid="{FBAAA6CD-1AF4-4C3A-8F8E-325DE503178C}"/>
    <cellStyle name="Valuta 2 3 3 2 4 5" xfId="3544" xr:uid="{00000000-0005-0000-0000-0000C10D0000}"/>
    <cellStyle name="Valuta 2 3 3 2 4 5 2" xfId="8116" xr:uid="{EAF8AE99-104B-403F-9932-75C327E77E21}"/>
    <cellStyle name="Valuta 2 3 3 2 4 6" xfId="6509" xr:uid="{D825C41C-779B-45E5-BE90-4216F95BFA0D}"/>
    <cellStyle name="Valuta 2 3 3 2 5" xfId="1833" xr:uid="{00000000-0005-0000-0000-0000C20D0000}"/>
    <cellStyle name="Valuta 2 3 3 2 5 2" xfId="4732" xr:uid="{00000000-0005-0000-0000-0000C30D0000}"/>
    <cellStyle name="Valuta 2 3 3 2 5 2 2" xfId="9100" xr:uid="{286129AE-546E-4284-8676-9B6F0DF368F8}"/>
    <cellStyle name="Valuta 2 3 3 2 5 3" xfId="7495" xr:uid="{8A856B86-C65B-4036-856C-297112711856}"/>
    <cellStyle name="Valuta 2 3 3 2 6" xfId="1431" xr:uid="{00000000-0005-0000-0000-0000C40D0000}"/>
    <cellStyle name="Valuta 2 3 3 2 6 2" xfId="4334" xr:uid="{00000000-0005-0000-0000-0000C50D0000}"/>
    <cellStyle name="Valuta 2 3 3 2 6 2 2" xfId="8702" xr:uid="{523376F5-9225-42C2-9FAE-AE5D83AF875A}"/>
    <cellStyle name="Valuta 2 3 3 2 6 3" xfId="7095" xr:uid="{94602633-3043-4504-A699-2A9D969266FD}"/>
    <cellStyle name="Valuta 2 3 3 2 7" xfId="919" xr:uid="{00000000-0005-0000-0000-0000C60D0000}"/>
    <cellStyle name="Valuta 2 3 3 2 7 2" xfId="3822" xr:uid="{00000000-0005-0000-0000-0000C70D0000}"/>
    <cellStyle name="Valuta 2 3 3 2 7 2 2" xfId="8315" xr:uid="{99228385-4A96-41FE-80DD-99687D92FE43}"/>
    <cellStyle name="Valuta 2 3 3 2 7 3" xfId="6708" xr:uid="{38A0509E-0BDD-4908-A675-355D99E46262}"/>
    <cellStyle name="Valuta 2 3 3 2 8" xfId="3352" xr:uid="{00000000-0005-0000-0000-0000C80D0000}"/>
    <cellStyle name="Valuta 2 3 3 2 8 2" xfId="7924" xr:uid="{1ECDBAC7-06E4-49F3-848A-15F2FD385B3A}"/>
    <cellStyle name="Valuta 2 3 3 2 9" xfId="6277" xr:uid="{5A025699-1F7C-440D-8132-F9169FE433DA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9307" xr:uid="{6124E181-864E-4F25-BAD5-CA83448229DF}"/>
    <cellStyle name="Valuta 2 3 3 3 2 2 3" xfId="7702" xr:uid="{4362E96D-0426-4AE0-A5A5-8EFB7605E3CB}"/>
    <cellStyle name="Valuta 2 3 3 3 2 3" xfId="1694" xr:uid="{00000000-0005-0000-0000-0000CD0D0000}"/>
    <cellStyle name="Valuta 2 3 3 3 2 3 2" xfId="4597" xr:uid="{00000000-0005-0000-0000-0000CE0D0000}"/>
    <cellStyle name="Valuta 2 3 3 3 2 3 2 2" xfId="8965" xr:uid="{02B326E1-2E3B-4809-8B39-832218AAC51B}"/>
    <cellStyle name="Valuta 2 3 3 3 2 3 3" xfId="7358" xr:uid="{EB482333-E701-4D0A-B79E-FB8AD5F6E1F4}"/>
    <cellStyle name="Valuta 2 3 3 3 2 4" xfId="1261" xr:uid="{00000000-0005-0000-0000-0000CF0D0000}"/>
    <cellStyle name="Valuta 2 3 3 3 2 4 2" xfId="4164" xr:uid="{00000000-0005-0000-0000-0000D00D0000}"/>
    <cellStyle name="Valuta 2 3 3 3 2 4 2 2" xfId="8537" xr:uid="{7ECC2D8D-D5B3-4DF5-8993-4397D8E7080B}"/>
    <cellStyle name="Valuta 2 3 3 3 2 4 3" xfId="6930" xr:uid="{67E9492E-75B6-42B1-8842-2BF60610BB22}"/>
    <cellStyle name="Valuta 2 3 3 3 2 5" xfId="3594" xr:uid="{00000000-0005-0000-0000-0000D10D0000}"/>
    <cellStyle name="Valuta 2 3 3 3 2 5 2" xfId="8166" xr:uid="{9212F065-8B7C-4A6D-84D5-6C5A18DAF9B8}"/>
    <cellStyle name="Valuta 2 3 3 3 2 6" xfId="6559" xr:uid="{5604BE28-4DC6-45AD-A1F8-4A14647C172B}"/>
    <cellStyle name="Valuta 2 3 3 3 3" xfId="1873" xr:uid="{00000000-0005-0000-0000-0000D20D0000}"/>
    <cellStyle name="Valuta 2 3 3 3 3 2" xfId="4772" xr:uid="{00000000-0005-0000-0000-0000D30D0000}"/>
    <cellStyle name="Valuta 2 3 3 3 3 2 2" xfId="9140" xr:uid="{929D5598-958D-4044-B66E-6344D392774D}"/>
    <cellStyle name="Valuta 2 3 3 3 3 3" xfId="7535" xr:uid="{B7ED9A1E-9863-4DF6-9BCA-D5AEEEFFEC8F}"/>
    <cellStyle name="Valuta 2 3 3 3 4" xfId="1481" xr:uid="{00000000-0005-0000-0000-0000D40D0000}"/>
    <cellStyle name="Valuta 2 3 3 3 4 2" xfId="4384" xr:uid="{00000000-0005-0000-0000-0000D50D0000}"/>
    <cellStyle name="Valuta 2 3 3 3 4 2 2" xfId="8752" xr:uid="{7AE2ACB5-59F9-427F-85B7-56AC2D5E12E5}"/>
    <cellStyle name="Valuta 2 3 3 3 4 3" xfId="7145" xr:uid="{742C03C6-81CC-442D-9A3B-883F2456B360}"/>
    <cellStyle name="Valuta 2 3 3 3 5" xfId="970" xr:uid="{00000000-0005-0000-0000-0000D60D0000}"/>
    <cellStyle name="Valuta 2 3 3 3 5 2" xfId="3873" xr:uid="{00000000-0005-0000-0000-0000D70D0000}"/>
    <cellStyle name="Valuta 2 3 3 3 5 2 2" xfId="8365" xr:uid="{9E2C7550-27A2-4564-B076-BD85C37A8B53}"/>
    <cellStyle name="Valuta 2 3 3 3 5 3" xfId="6758" xr:uid="{0BEC9CC3-E8A1-47E4-9C10-43703C06CC1B}"/>
    <cellStyle name="Valuta 2 3 3 3 6" xfId="3402" xr:uid="{00000000-0005-0000-0000-0000D80D0000}"/>
    <cellStyle name="Valuta 2 3 3 3 6 2" xfId="7974" xr:uid="{0249E222-E08A-4082-8E58-F11E729ABC20}"/>
    <cellStyle name="Valuta 2 3 3 3 7" xfId="6327" xr:uid="{867D206B-C7C4-428E-BD8A-3C62F6E060AC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9227" xr:uid="{2762CED4-C021-421F-9E5A-D06D654DCEFB}"/>
    <cellStyle name="Valuta 2 3 3 5 2 3" xfId="7622" xr:uid="{C63E3642-3578-48B6-A580-844730CF6792}"/>
    <cellStyle name="Valuta 2 3 3 5 3" xfId="1602" xr:uid="{00000000-0005-0000-0000-0000DD0D0000}"/>
    <cellStyle name="Valuta 2 3 3 5 3 2" xfId="4505" xr:uid="{00000000-0005-0000-0000-0000DE0D0000}"/>
    <cellStyle name="Valuta 2 3 3 5 3 2 2" xfId="8873" xr:uid="{0F787E69-9B40-4C58-A2CF-3920CAB79AFC}"/>
    <cellStyle name="Valuta 2 3 3 5 3 3" xfId="7266" xr:uid="{5371E0C5-1DD9-4BEF-BA00-4B594F0F3AF9}"/>
    <cellStyle name="Valuta 2 3 3 5 4" xfId="1169" xr:uid="{00000000-0005-0000-0000-0000DF0D0000}"/>
    <cellStyle name="Valuta 2 3 3 5 4 2" xfId="4072" xr:uid="{00000000-0005-0000-0000-0000E00D0000}"/>
    <cellStyle name="Valuta 2 3 3 5 4 2 2" xfId="8457" xr:uid="{10181FB0-ACB2-4242-BCFF-F30971239BBD}"/>
    <cellStyle name="Valuta 2 3 3 5 4 3" xfId="6850" xr:uid="{EE01742D-08E7-4AC4-BA57-65E575BE704D}"/>
    <cellStyle name="Valuta 2 3 3 5 5" xfId="3502" xr:uid="{00000000-0005-0000-0000-0000E10D0000}"/>
    <cellStyle name="Valuta 2 3 3 5 5 2" xfId="8074" xr:uid="{4BFCADC5-FADB-426B-8BBA-6B3021273D1E}"/>
    <cellStyle name="Valuta 2 3 3 5 6" xfId="6467" xr:uid="{21645E7D-4783-44FB-A138-45CAECFFCE5A}"/>
    <cellStyle name="Valuta 2 3 3 6" xfId="1793" xr:uid="{00000000-0005-0000-0000-0000E20D0000}"/>
    <cellStyle name="Valuta 2 3 3 6 2" xfId="4692" xr:uid="{00000000-0005-0000-0000-0000E30D0000}"/>
    <cellStyle name="Valuta 2 3 3 6 2 2" xfId="9060" xr:uid="{528264F1-7131-42F0-9DF8-48918CA9F03D}"/>
    <cellStyle name="Valuta 2 3 3 6 3" xfId="7455" xr:uid="{2863FF34-717F-485C-9121-A9D6E7B8D84B}"/>
    <cellStyle name="Valuta 2 3 3 7" xfId="1387" xr:uid="{00000000-0005-0000-0000-0000E40D0000}"/>
    <cellStyle name="Valuta 2 3 3 7 2" xfId="4290" xr:uid="{00000000-0005-0000-0000-0000E50D0000}"/>
    <cellStyle name="Valuta 2 3 3 7 2 2" xfId="8658" xr:uid="{3D865ACA-DFC4-41C5-9080-19562C5ABABE}"/>
    <cellStyle name="Valuta 2 3 3 7 3" xfId="7051" xr:uid="{994DDC3E-B92A-4EDC-94A3-B52DCC515951}"/>
    <cellStyle name="Valuta 2 3 3 8" xfId="873" xr:uid="{00000000-0005-0000-0000-0000E60D0000}"/>
    <cellStyle name="Valuta 2 3 3 8 2" xfId="3776" xr:uid="{00000000-0005-0000-0000-0000E70D0000}"/>
    <cellStyle name="Valuta 2 3 3 8 2 2" xfId="8272" xr:uid="{F05229AD-6BBD-4F2B-B6BA-19A0648B96B9}"/>
    <cellStyle name="Valuta 2 3 3 8 3" xfId="6665" xr:uid="{5C6AD09C-853D-49FC-A841-E29FE940B404}"/>
    <cellStyle name="Valuta 2 3 3 9" xfId="3309" xr:uid="{00000000-0005-0000-0000-0000E80D0000}"/>
    <cellStyle name="Valuta 2 3 3 9 2" xfId="7881" xr:uid="{842EDA06-1A27-4793-9883-7484C2953BCB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9331" xr:uid="{E1CA345E-B0D3-4E2E-832F-AE9F23FF99FF}"/>
    <cellStyle name="Valuta 2 3 4 2 2 2 3" xfId="7726" xr:uid="{A7AB05CF-14CE-4290-B805-5B7951938376}"/>
    <cellStyle name="Valuta 2 3 4 2 2 3" xfId="1723" xr:uid="{00000000-0005-0000-0000-0000EE0D0000}"/>
    <cellStyle name="Valuta 2 3 4 2 2 3 2" xfId="4626" xr:uid="{00000000-0005-0000-0000-0000EF0D0000}"/>
    <cellStyle name="Valuta 2 3 4 2 2 3 2 2" xfId="8994" xr:uid="{D4FFB898-4BD9-4EA7-AA11-BCFFE268B586}"/>
    <cellStyle name="Valuta 2 3 4 2 2 3 3" xfId="7387" xr:uid="{A5A4B587-9DFC-41FC-873C-A54B28B66844}"/>
    <cellStyle name="Valuta 2 3 4 2 2 4" xfId="1290" xr:uid="{00000000-0005-0000-0000-0000F00D0000}"/>
    <cellStyle name="Valuta 2 3 4 2 2 4 2" xfId="4193" xr:uid="{00000000-0005-0000-0000-0000F10D0000}"/>
    <cellStyle name="Valuta 2 3 4 2 2 4 2 2" xfId="8561" xr:uid="{1CF9A03F-F4F9-4CCA-A079-A819B0EE38DC}"/>
    <cellStyle name="Valuta 2 3 4 2 2 4 3" xfId="6954" xr:uid="{02033AAC-2E98-4B75-A5A5-4891971D16D6}"/>
    <cellStyle name="Valuta 2 3 4 2 2 5" xfId="3623" xr:uid="{00000000-0005-0000-0000-0000F20D0000}"/>
    <cellStyle name="Valuta 2 3 4 2 2 5 2" xfId="8195" xr:uid="{A15C368A-E501-4A79-98E6-5C40FFB8B1FC}"/>
    <cellStyle name="Valuta 2 3 4 2 2 6" xfId="6588" xr:uid="{4135CF20-466D-4C22-A1EA-CB399842F925}"/>
    <cellStyle name="Valuta 2 3 4 2 3" xfId="1897" xr:uid="{00000000-0005-0000-0000-0000F30D0000}"/>
    <cellStyle name="Valuta 2 3 4 2 3 2" xfId="4796" xr:uid="{00000000-0005-0000-0000-0000F40D0000}"/>
    <cellStyle name="Valuta 2 3 4 2 3 2 2" xfId="9164" xr:uid="{96689701-97A7-4278-AB79-BC199009B906}"/>
    <cellStyle name="Valuta 2 3 4 2 3 3" xfId="7559" xr:uid="{F89379C9-918F-4037-AC11-A2B5FBD425FF}"/>
    <cellStyle name="Valuta 2 3 4 2 4" xfId="1510" xr:uid="{00000000-0005-0000-0000-0000F50D0000}"/>
    <cellStyle name="Valuta 2 3 4 2 4 2" xfId="4413" xr:uid="{00000000-0005-0000-0000-0000F60D0000}"/>
    <cellStyle name="Valuta 2 3 4 2 4 2 2" xfId="8781" xr:uid="{3F86294B-1C85-4A62-B84C-AC8005FE81CA}"/>
    <cellStyle name="Valuta 2 3 4 2 4 3" xfId="7174" xr:uid="{A3F5EBBE-C60E-41C1-A2C1-58C5B96BC4B6}"/>
    <cellStyle name="Valuta 2 3 4 2 5" xfId="999" xr:uid="{00000000-0005-0000-0000-0000F70D0000}"/>
    <cellStyle name="Valuta 2 3 4 2 5 2" xfId="3902" xr:uid="{00000000-0005-0000-0000-0000F80D0000}"/>
    <cellStyle name="Valuta 2 3 4 2 5 2 2" xfId="8394" xr:uid="{03A36BB6-DDAF-4007-AC49-883B3866BE1E}"/>
    <cellStyle name="Valuta 2 3 4 2 5 3" xfId="6787" xr:uid="{ECB0D329-D5C6-40C5-894D-CA47EE183F0C}"/>
    <cellStyle name="Valuta 2 3 4 2 6" xfId="3431" xr:uid="{00000000-0005-0000-0000-0000F90D0000}"/>
    <cellStyle name="Valuta 2 3 4 2 6 2" xfId="8003" xr:uid="{0CFB46BB-D9A7-4907-854B-620D07955B18}"/>
    <cellStyle name="Valuta 2 3 4 2 7" xfId="6356" xr:uid="{8E3B20A4-4036-4A2F-A993-FAEA4BBB42CD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9251" xr:uid="{FACAC7F4-27A6-44A6-8337-EC38A73AD636}"/>
    <cellStyle name="Valuta 2 3 4 4 2 3" xfId="7646" xr:uid="{D35575F4-CA26-4C3E-A3CC-75B8CC41B8AB}"/>
    <cellStyle name="Valuta 2 3 4 4 3" xfId="1628" xr:uid="{00000000-0005-0000-0000-0000FE0D0000}"/>
    <cellStyle name="Valuta 2 3 4 4 3 2" xfId="4531" xr:uid="{00000000-0005-0000-0000-0000FF0D0000}"/>
    <cellStyle name="Valuta 2 3 4 4 3 2 2" xfId="8899" xr:uid="{D3B1A024-C414-45B9-A843-494FB4F8A974}"/>
    <cellStyle name="Valuta 2 3 4 4 3 3" xfId="7292" xr:uid="{78D381CE-D0F9-46F7-95B1-741CC77AC70A}"/>
    <cellStyle name="Valuta 2 3 4 4 4" xfId="1195" xr:uid="{00000000-0005-0000-0000-0000000E0000}"/>
    <cellStyle name="Valuta 2 3 4 4 4 2" xfId="4098" xr:uid="{00000000-0005-0000-0000-0000010E0000}"/>
    <cellStyle name="Valuta 2 3 4 4 4 2 2" xfId="8481" xr:uid="{1AD39F63-3D34-4A24-ABB5-B566188A3E6F}"/>
    <cellStyle name="Valuta 2 3 4 4 4 3" xfId="6874" xr:uid="{16554CDA-E5F9-4B48-BBF4-460CD2B95DAA}"/>
    <cellStyle name="Valuta 2 3 4 4 5" xfId="3528" xr:uid="{00000000-0005-0000-0000-0000020E0000}"/>
    <cellStyle name="Valuta 2 3 4 4 5 2" xfId="8100" xr:uid="{AABDF8F5-CE65-4332-BC97-16DDC186AC03}"/>
    <cellStyle name="Valuta 2 3 4 4 6" xfId="6493" xr:uid="{0F0BA0C8-F0EE-4EEF-B82C-AF9C5A24C7DF}"/>
    <cellStyle name="Valuta 2 3 4 5" xfId="1817" xr:uid="{00000000-0005-0000-0000-0000030E0000}"/>
    <cellStyle name="Valuta 2 3 4 5 2" xfId="4716" xr:uid="{00000000-0005-0000-0000-0000040E0000}"/>
    <cellStyle name="Valuta 2 3 4 5 2 2" xfId="9084" xr:uid="{BC9B9860-03AF-453A-86D9-B2EAA67521A5}"/>
    <cellStyle name="Valuta 2 3 4 5 3" xfId="7479" xr:uid="{B7ADFB98-4DA8-438E-BA53-899171ABD478}"/>
    <cellStyle name="Valuta 2 3 4 6" xfId="1415" xr:uid="{00000000-0005-0000-0000-0000050E0000}"/>
    <cellStyle name="Valuta 2 3 4 6 2" xfId="4318" xr:uid="{00000000-0005-0000-0000-0000060E0000}"/>
    <cellStyle name="Valuta 2 3 4 6 2 2" xfId="8686" xr:uid="{488C3287-77AB-4C76-9E6C-866759A5990C}"/>
    <cellStyle name="Valuta 2 3 4 6 3" xfId="7079" xr:uid="{0508356B-68AA-4AC8-A37D-02611BE5C934}"/>
    <cellStyle name="Valuta 2 3 4 7" xfId="903" xr:uid="{00000000-0005-0000-0000-0000070E0000}"/>
    <cellStyle name="Valuta 2 3 4 7 2" xfId="3806" xr:uid="{00000000-0005-0000-0000-0000080E0000}"/>
    <cellStyle name="Valuta 2 3 4 7 2 2" xfId="8299" xr:uid="{0EA092C7-66F3-4B57-9219-55BA3C1C9AE5}"/>
    <cellStyle name="Valuta 2 3 4 7 3" xfId="6692" xr:uid="{98F1389E-C8FA-4219-93AB-19F7F936CFDD}"/>
    <cellStyle name="Valuta 2 3 4 8" xfId="3336" xr:uid="{00000000-0005-0000-0000-0000090E0000}"/>
    <cellStyle name="Valuta 2 3 4 8 2" xfId="7908" xr:uid="{9D3CED89-5D32-4028-B6CE-1848533FF2CF}"/>
    <cellStyle name="Valuta 2 3 4 9" xfId="6261" xr:uid="{4A4D4091-5C6D-4861-8204-6D51AEAD6F36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9291" xr:uid="{EAC060A4-CEA4-4B54-AF8E-C5CC19885FE2}"/>
    <cellStyle name="Valuta 2 3 5 2 2 3" xfId="7686" xr:uid="{F36BB4D4-50BF-4A77-B544-88F3644FB206}"/>
    <cellStyle name="Valuta 2 3 5 2 3" xfId="1678" xr:uid="{00000000-0005-0000-0000-00000E0E0000}"/>
    <cellStyle name="Valuta 2 3 5 2 3 2" xfId="4581" xr:uid="{00000000-0005-0000-0000-00000F0E0000}"/>
    <cellStyle name="Valuta 2 3 5 2 3 2 2" xfId="8949" xr:uid="{A4FB9DAF-7082-47AC-884A-3A87B1CC6849}"/>
    <cellStyle name="Valuta 2 3 5 2 3 3" xfId="7342" xr:uid="{B6FE7352-C7E1-4764-9186-2709CF1C7693}"/>
    <cellStyle name="Valuta 2 3 5 2 4" xfId="1245" xr:uid="{00000000-0005-0000-0000-0000100E0000}"/>
    <cellStyle name="Valuta 2 3 5 2 4 2" xfId="4148" xr:uid="{00000000-0005-0000-0000-0000110E0000}"/>
    <cellStyle name="Valuta 2 3 5 2 4 2 2" xfId="8521" xr:uid="{4B59F6E7-E670-402D-ADE1-8C473F34AF85}"/>
    <cellStyle name="Valuta 2 3 5 2 4 3" xfId="6914" xr:uid="{694373CA-F8AD-48B1-A31B-C87B7819BE1B}"/>
    <cellStyle name="Valuta 2 3 5 2 5" xfId="3578" xr:uid="{00000000-0005-0000-0000-0000120E0000}"/>
    <cellStyle name="Valuta 2 3 5 2 5 2" xfId="8150" xr:uid="{41717367-0900-40D0-8EC0-1A7B59942B96}"/>
    <cellStyle name="Valuta 2 3 5 2 6" xfId="6543" xr:uid="{4D1B6884-4F17-49ED-ACA8-8A44FF66B630}"/>
    <cellStyle name="Valuta 2 3 5 3" xfId="1857" xr:uid="{00000000-0005-0000-0000-0000130E0000}"/>
    <cellStyle name="Valuta 2 3 5 3 2" xfId="4756" xr:uid="{00000000-0005-0000-0000-0000140E0000}"/>
    <cellStyle name="Valuta 2 3 5 3 2 2" xfId="9124" xr:uid="{6F2E62ED-B2D0-4D56-BF68-FE7EFCB1A092}"/>
    <cellStyle name="Valuta 2 3 5 3 3" xfId="7519" xr:uid="{EC87DE82-C8F0-4669-A214-1ED85B8B29FC}"/>
    <cellStyle name="Valuta 2 3 5 4" xfId="1465" xr:uid="{00000000-0005-0000-0000-0000150E0000}"/>
    <cellStyle name="Valuta 2 3 5 4 2" xfId="4368" xr:uid="{00000000-0005-0000-0000-0000160E0000}"/>
    <cellStyle name="Valuta 2 3 5 4 2 2" xfId="8736" xr:uid="{883B6AA1-6157-4C77-9870-A2AA36148389}"/>
    <cellStyle name="Valuta 2 3 5 4 3" xfId="7129" xr:uid="{EBAE21C7-154E-409D-9D5F-381960A04CC5}"/>
    <cellStyle name="Valuta 2 3 5 5" xfId="954" xr:uid="{00000000-0005-0000-0000-0000170E0000}"/>
    <cellStyle name="Valuta 2 3 5 5 2" xfId="3857" xr:uid="{00000000-0005-0000-0000-0000180E0000}"/>
    <cellStyle name="Valuta 2 3 5 5 2 2" xfId="8349" xr:uid="{FCA7F32A-21DA-4326-8312-B23B66F2D929}"/>
    <cellStyle name="Valuta 2 3 5 5 3" xfId="6742" xr:uid="{333F1DB5-4A66-44F4-867D-79DAB5AA71D8}"/>
    <cellStyle name="Valuta 2 3 5 6" xfId="3386" xr:uid="{00000000-0005-0000-0000-0000190E0000}"/>
    <cellStyle name="Valuta 2 3 5 6 2" xfId="7958" xr:uid="{5663F870-827A-4BDA-8B79-DCFC602C5846}"/>
    <cellStyle name="Valuta 2 3 5 7" xfId="6311" xr:uid="{869BF250-2683-454F-ADA8-42F359B275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9211" xr:uid="{D5A87CF3-B04C-45D0-A2A1-A5571DF6141E}"/>
    <cellStyle name="Valuta 2 3 7 2 2 3" xfId="7606" xr:uid="{A5F1EE40-8F15-4D67-A61E-45BAAD33C1E5}"/>
    <cellStyle name="Valuta 2 3 7 2 3" xfId="1586" xr:uid="{00000000-0005-0000-0000-00001F0E0000}"/>
    <cellStyle name="Valuta 2 3 7 2 3 2" xfId="4489" xr:uid="{00000000-0005-0000-0000-0000200E0000}"/>
    <cellStyle name="Valuta 2 3 7 2 3 2 2" xfId="8857" xr:uid="{011985AF-6A61-48EF-9AAC-32654826D690}"/>
    <cellStyle name="Valuta 2 3 7 2 3 3" xfId="7250" xr:uid="{7ED32863-F2D5-4DFB-82E3-FF227C50861A}"/>
    <cellStyle name="Valuta 2 3 7 2 4" xfId="1153" xr:uid="{00000000-0005-0000-0000-0000210E0000}"/>
    <cellStyle name="Valuta 2 3 7 2 4 2" xfId="4056" xr:uid="{00000000-0005-0000-0000-0000220E0000}"/>
    <cellStyle name="Valuta 2 3 7 2 4 2 2" xfId="8441" xr:uid="{32E85ED6-9591-424A-B13F-C99AADA9B486}"/>
    <cellStyle name="Valuta 2 3 7 2 4 3" xfId="6834" xr:uid="{AB6D39B9-C03E-4F05-A052-20FECFA17654}"/>
    <cellStyle name="Valuta 2 3 7 2 5" xfId="3486" xr:uid="{00000000-0005-0000-0000-0000230E0000}"/>
    <cellStyle name="Valuta 2 3 7 2 5 2" xfId="8058" xr:uid="{05DF2404-7B32-410F-8AFA-7FF4C75868CE}"/>
    <cellStyle name="Valuta 2 3 7 2 6" xfId="6451" xr:uid="{515CF27E-EFB3-4234-A88D-A77E6467AF70}"/>
    <cellStyle name="Valuta 2 3 7 3" xfId="1777" xr:uid="{00000000-0005-0000-0000-0000240E0000}"/>
    <cellStyle name="Valuta 2 3 7 3 2" xfId="4676" xr:uid="{00000000-0005-0000-0000-0000250E0000}"/>
    <cellStyle name="Valuta 2 3 7 3 2 2" xfId="9044" xr:uid="{9084B0F0-8335-4C9A-81CE-6A2BD41EF444}"/>
    <cellStyle name="Valuta 2 3 7 3 3" xfId="7439" xr:uid="{54D138BA-D55F-4D75-8E50-AEB2D64D7B01}"/>
    <cellStyle name="Valuta 2 3 7 4" xfId="1371" xr:uid="{00000000-0005-0000-0000-0000260E0000}"/>
    <cellStyle name="Valuta 2 3 7 4 2" xfId="4274" xr:uid="{00000000-0005-0000-0000-0000270E0000}"/>
    <cellStyle name="Valuta 2 3 7 4 2 2" xfId="8642" xr:uid="{83A74DD7-EE77-456C-B1F3-B643F4FDD0C3}"/>
    <cellStyle name="Valuta 2 3 7 4 3" xfId="7035" xr:uid="{D14CE8EA-C383-4BBF-BD54-98B74FE094D4}"/>
    <cellStyle name="Valuta 2 3 7 5" xfId="857" xr:uid="{00000000-0005-0000-0000-0000280E0000}"/>
    <cellStyle name="Valuta 2 3 7 5 2" xfId="3760" xr:uid="{00000000-0005-0000-0000-0000290E0000}"/>
    <cellStyle name="Valuta 2 3 7 5 2 2" xfId="8256" xr:uid="{244D8B74-4AB2-49D3-9491-DE299F467D56}"/>
    <cellStyle name="Valuta 2 3 7 5 3" xfId="6649" xr:uid="{F411F0F2-D84E-41FD-9552-B203093108FE}"/>
    <cellStyle name="Valuta 2 3 7 6" xfId="3293" xr:uid="{00000000-0005-0000-0000-00002A0E0000}"/>
    <cellStyle name="Valuta 2 3 7 6 2" xfId="7865" xr:uid="{2995D6C2-FD0F-4B10-94C0-C2AD7EFE443C}"/>
    <cellStyle name="Valuta 2 3 7 7" xfId="6218" xr:uid="{C7891C80-1E5B-421D-AB2B-DA37AE8B234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9203" xr:uid="{16DDA43D-5FA8-4FB0-A2B0-F815D4E65CD2}"/>
    <cellStyle name="Valuta 2 3 8 2 3" xfId="7598" xr:uid="{4E19149A-430B-4D54-94D1-8196326FC696}"/>
    <cellStyle name="Valuta 2 3 8 3" xfId="1576" xr:uid="{00000000-0005-0000-0000-00002E0E0000}"/>
    <cellStyle name="Valuta 2 3 8 3 2" xfId="4479" xr:uid="{00000000-0005-0000-0000-00002F0E0000}"/>
    <cellStyle name="Valuta 2 3 8 3 2 2" xfId="8847" xr:uid="{E70BADDB-CF95-4DBC-B157-44C9219FD712}"/>
    <cellStyle name="Valuta 2 3 8 3 3" xfId="7240" xr:uid="{D26BDA7A-DEAF-4288-9BC9-DF1E7B1BCBDC}"/>
    <cellStyle name="Valuta 2 3 8 4" xfId="1143" xr:uid="{00000000-0005-0000-0000-0000300E0000}"/>
    <cellStyle name="Valuta 2 3 8 4 2" xfId="4046" xr:uid="{00000000-0005-0000-0000-0000310E0000}"/>
    <cellStyle name="Valuta 2 3 8 4 2 2" xfId="8433" xr:uid="{E32313C0-435A-4C77-914D-3EC91B234DFD}"/>
    <cellStyle name="Valuta 2 3 8 4 3" xfId="6826" xr:uid="{FA786E45-791E-4F7D-BE62-B597EF068015}"/>
    <cellStyle name="Valuta 2 3 8 5" xfId="3476" xr:uid="{00000000-0005-0000-0000-0000320E0000}"/>
    <cellStyle name="Valuta 2 3 8 5 2" xfId="8048" xr:uid="{1B414A67-2992-4C5C-BFF2-36EDF6486F7B}"/>
    <cellStyle name="Valuta 2 3 8 6" xfId="6441" xr:uid="{47C60184-AC61-4FB0-8823-912D72A782D7}"/>
    <cellStyle name="Valuta 2 3 9" xfId="1769" xr:uid="{00000000-0005-0000-0000-0000330E0000}"/>
    <cellStyle name="Valuta 2 3 9 2" xfId="4668" xr:uid="{00000000-0005-0000-0000-0000340E0000}"/>
    <cellStyle name="Valuta 2 3 9 2 2" xfId="9036" xr:uid="{39E6BC56-45BC-45D0-BC69-E8AD7BC5BE65}"/>
    <cellStyle name="Valuta 2 3 9 3" xfId="7431" xr:uid="{62E5613A-E343-4B58-80A8-FC50DC011A05}"/>
    <cellStyle name="Valuta 2 4" xfId="181" xr:uid="{00000000-0005-0000-0000-0000350E0000}"/>
    <cellStyle name="Valuta 2 4 10" xfId="3295" xr:uid="{00000000-0005-0000-0000-0000360E0000}"/>
    <cellStyle name="Valuta 2 4 10 2" xfId="7867" xr:uid="{D0E09B67-7D53-43AB-89D8-32FC0E339B3D}"/>
    <cellStyle name="Valuta 2 4 11" xfId="6220" xr:uid="{90FB6B6D-633A-4337-A8A5-1BA420C639AD}"/>
    <cellStyle name="Valuta 2 4 2" xfId="211" xr:uid="{00000000-0005-0000-0000-0000370E0000}"/>
    <cellStyle name="Valuta 2 4 2 10" xfId="6247" xr:uid="{36E20E51-5DE6-4438-B3AF-1E06D59CFA98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9357" xr:uid="{36AF5A09-E16B-4EAE-ABBF-BC8AFE28DC7E}"/>
    <cellStyle name="Valuta 2 4 2 2 2 2 2 3" xfId="7752" xr:uid="{E6AE4F99-7E07-474D-ACEC-18114DB0A772}"/>
    <cellStyle name="Valuta 2 4 2 2 2 2 3" xfId="1749" xr:uid="{00000000-0005-0000-0000-00003D0E0000}"/>
    <cellStyle name="Valuta 2 4 2 2 2 2 3 2" xfId="4652" xr:uid="{00000000-0005-0000-0000-00003E0E0000}"/>
    <cellStyle name="Valuta 2 4 2 2 2 2 3 2 2" xfId="9020" xr:uid="{6854CB0B-540E-4010-9BF7-9BD227571D41}"/>
    <cellStyle name="Valuta 2 4 2 2 2 2 3 3" xfId="7413" xr:uid="{68251081-637F-46C6-BE12-8EDF4B5087F4}"/>
    <cellStyle name="Valuta 2 4 2 2 2 2 4" xfId="1316" xr:uid="{00000000-0005-0000-0000-00003F0E0000}"/>
    <cellStyle name="Valuta 2 4 2 2 2 2 4 2" xfId="4219" xr:uid="{00000000-0005-0000-0000-0000400E0000}"/>
    <cellStyle name="Valuta 2 4 2 2 2 2 4 2 2" xfId="8587" xr:uid="{0D410DF0-C96F-4FAF-9D3B-428ADA7F0AF9}"/>
    <cellStyle name="Valuta 2 4 2 2 2 2 4 3" xfId="6980" xr:uid="{3131CB1C-F54E-4D6D-ADCB-36DB2F4D2C02}"/>
    <cellStyle name="Valuta 2 4 2 2 2 2 5" xfId="3649" xr:uid="{00000000-0005-0000-0000-0000410E0000}"/>
    <cellStyle name="Valuta 2 4 2 2 2 2 5 2" xfId="8221" xr:uid="{D1B4F615-E206-4937-B58C-EF9DC8910A2E}"/>
    <cellStyle name="Valuta 2 4 2 2 2 2 6" xfId="6614" xr:uid="{05AFB44D-017D-4AC5-A4AF-FAD78E15458A}"/>
    <cellStyle name="Valuta 2 4 2 2 2 3" xfId="1923" xr:uid="{00000000-0005-0000-0000-0000420E0000}"/>
    <cellStyle name="Valuta 2 4 2 2 2 3 2" xfId="4822" xr:uid="{00000000-0005-0000-0000-0000430E0000}"/>
    <cellStyle name="Valuta 2 4 2 2 2 3 2 2" xfId="9190" xr:uid="{1EAD45F5-23BE-4F18-B661-A1AC195365DE}"/>
    <cellStyle name="Valuta 2 4 2 2 2 3 3" xfId="7585" xr:uid="{F2E616FC-0BB9-4A45-A8D9-607D2F44B406}"/>
    <cellStyle name="Valuta 2 4 2 2 2 4" xfId="1536" xr:uid="{00000000-0005-0000-0000-0000440E0000}"/>
    <cellStyle name="Valuta 2 4 2 2 2 4 2" xfId="4439" xr:uid="{00000000-0005-0000-0000-0000450E0000}"/>
    <cellStyle name="Valuta 2 4 2 2 2 4 2 2" xfId="8807" xr:uid="{A5377241-B1F1-4664-BCA1-B9F54BF252D4}"/>
    <cellStyle name="Valuta 2 4 2 2 2 4 3" xfId="7200" xr:uid="{2EA52CFC-BF16-4BB5-9F13-D238EDE2965D}"/>
    <cellStyle name="Valuta 2 4 2 2 2 5" xfId="1025" xr:uid="{00000000-0005-0000-0000-0000460E0000}"/>
    <cellStyle name="Valuta 2 4 2 2 2 5 2" xfId="3928" xr:uid="{00000000-0005-0000-0000-0000470E0000}"/>
    <cellStyle name="Valuta 2 4 2 2 2 5 2 2" xfId="8420" xr:uid="{7CD6FE49-BB93-425B-B380-C1C749A4EF17}"/>
    <cellStyle name="Valuta 2 4 2 2 2 5 3" xfId="6813" xr:uid="{63D9F350-0514-4120-A8C5-6E729C80391B}"/>
    <cellStyle name="Valuta 2 4 2 2 2 6" xfId="3457" xr:uid="{00000000-0005-0000-0000-0000480E0000}"/>
    <cellStyle name="Valuta 2 4 2 2 2 6 2" xfId="8029" xr:uid="{26B30DCB-4243-46B6-9751-590B7E910E77}"/>
    <cellStyle name="Valuta 2 4 2 2 2 7" xfId="6382" xr:uid="{9B767628-37A5-4B63-A841-EC7E6895EF84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9277" xr:uid="{4B15CF7F-70AD-4AFF-9DEB-EAF3E72943DE}"/>
    <cellStyle name="Valuta 2 4 2 2 4 2 3" xfId="7672" xr:uid="{FD14EF52-80B0-421F-A16D-E1A18F39494D}"/>
    <cellStyle name="Valuta 2 4 2 2 4 3" xfId="1654" xr:uid="{00000000-0005-0000-0000-00004D0E0000}"/>
    <cellStyle name="Valuta 2 4 2 2 4 3 2" xfId="4557" xr:uid="{00000000-0005-0000-0000-00004E0E0000}"/>
    <cellStyle name="Valuta 2 4 2 2 4 3 2 2" xfId="8925" xr:uid="{A15D99B4-8C1C-46B6-BD0F-B28ACBE0A151}"/>
    <cellStyle name="Valuta 2 4 2 2 4 3 3" xfId="7318" xr:uid="{883216B6-D34C-4352-9A22-67437BF6A4D4}"/>
    <cellStyle name="Valuta 2 4 2 2 4 4" xfId="1221" xr:uid="{00000000-0005-0000-0000-00004F0E0000}"/>
    <cellStyle name="Valuta 2 4 2 2 4 4 2" xfId="4124" xr:uid="{00000000-0005-0000-0000-0000500E0000}"/>
    <cellStyle name="Valuta 2 4 2 2 4 4 2 2" xfId="8507" xr:uid="{DBF77919-3BC5-4355-B9C2-5E8FB45C5C79}"/>
    <cellStyle name="Valuta 2 4 2 2 4 4 3" xfId="6900" xr:uid="{3A451190-2110-45CB-B6BB-7A92D56E727F}"/>
    <cellStyle name="Valuta 2 4 2 2 4 5" xfId="3554" xr:uid="{00000000-0005-0000-0000-0000510E0000}"/>
    <cellStyle name="Valuta 2 4 2 2 4 5 2" xfId="8126" xr:uid="{3617F16F-7BD2-466F-BE4D-BCD0FF96D011}"/>
    <cellStyle name="Valuta 2 4 2 2 4 6" xfId="6519" xr:uid="{6F20F909-D6BC-4328-B8EB-B8465E9B74ED}"/>
    <cellStyle name="Valuta 2 4 2 2 5" xfId="1843" xr:uid="{00000000-0005-0000-0000-0000520E0000}"/>
    <cellStyle name="Valuta 2 4 2 2 5 2" xfId="4742" xr:uid="{00000000-0005-0000-0000-0000530E0000}"/>
    <cellStyle name="Valuta 2 4 2 2 5 2 2" xfId="9110" xr:uid="{C7279613-0ED3-421A-B765-9D99BC264955}"/>
    <cellStyle name="Valuta 2 4 2 2 5 3" xfId="7505" xr:uid="{85E2BAA8-DE4E-4CD9-B60D-7CF8E80304B7}"/>
    <cellStyle name="Valuta 2 4 2 2 6" xfId="1441" xr:uid="{00000000-0005-0000-0000-0000540E0000}"/>
    <cellStyle name="Valuta 2 4 2 2 6 2" xfId="4344" xr:uid="{00000000-0005-0000-0000-0000550E0000}"/>
    <cellStyle name="Valuta 2 4 2 2 6 2 2" xfId="8712" xr:uid="{4A1DBBCC-CFDC-403C-AF7F-F23E347DA164}"/>
    <cellStyle name="Valuta 2 4 2 2 6 3" xfId="7105" xr:uid="{A1DE15F2-B03B-4E47-9900-48299FFF9798}"/>
    <cellStyle name="Valuta 2 4 2 2 7" xfId="929" xr:uid="{00000000-0005-0000-0000-0000560E0000}"/>
    <cellStyle name="Valuta 2 4 2 2 7 2" xfId="3832" xr:uid="{00000000-0005-0000-0000-0000570E0000}"/>
    <cellStyle name="Valuta 2 4 2 2 7 2 2" xfId="8325" xr:uid="{59B89953-7F63-4A9D-9D08-37FF2E88C29B}"/>
    <cellStyle name="Valuta 2 4 2 2 7 3" xfId="6718" xr:uid="{CABECF49-6AD2-42E9-AF31-56CA9F127685}"/>
    <cellStyle name="Valuta 2 4 2 2 8" xfId="3362" xr:uid="{00000000-0005-0000-0000-0000580E0000}"/>
    <cellStyle name="Valuta 2 4 2 2 8 2" xfId="7934" xr:uid="{36F60977-EDCB-452E-AEA0-7698612BF304}"/>
    <cellStyle name="Valuta 2 4 2 2 9" xfId="6287" xr:uid="{D5872AC4-1BB2-439B-ACEC-222F96497716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9317" xr:uid="{887D387B-F0ED-43AB-BF3E-C440F3553012}"/>
    <cellStyle name="Valuta 2 4 2 3 2 2 3" xfId="7712" xr:uid="{A532256F-F526-40AE-9975-5B9873DF99E3}"/>
    <cellStyle name="Valuta 2 4 2 3 2 3" xfId="1709" xr:uid="{00000000-0005-0000-0000-00005D0E0000}"/>
    <cellStyle name="Valuta 2 4 2 3 2 3 2" xfId="4612" xr:uid="{00000000-0005-0000-0000-00005E0E0000}"/>
    <cellStyle name="Valuta 2 4 2 3 2 3 2 2" xfId="8980" xr:uid="{F622033B-5D1C-4B79-813F-00B72BE8820D}"/>
    <cellStyle name="Valuta 2 4 2 3 2 3 3" xfId="7373" xr:uid="{313B6A74-2441-427A-B1EC-58CE549CDEA9}"/>
    <cellStyle name="Valuta 2 4 2 3 2 4" xfId="1276" xr:uid="{00000000-0005-0000-0000-00005F0E0000}"/>
    <cellStyle name="Valuta 2 4 2 3 2 4 2" xfId="4179" xr:uid="{00000000-0005-0000-0000-0000600E0000}"/>
    <cellStyle name="Valuta 2 4 2 3 2 4 2 2" xfId="8547" xr:uid="{72210F0B-0E87-469C-86E7-F1665A3455DF}"/>
    <cellStyle name="Valuta 2 4 2 3 2 4 3" xfId="6940" xr:uid="{D9216FCC-F2AE-4405-B7D5-44014344124E}"/>
    <cellStyle name="Valuta 2 4 2 3 2 5" xfId="3609" xr:uid="{00000000-0005-0000-0000-0000610E0000}"/>
    <cellStyle name="Valuta 2 4 2 3 2 5 2" xfId="8181" xr:uid="{BAC3DB50-3546-493E-B339-38C17C273895}"/>
    <cellStyle name="Valuta 2 4 2 3 2 6" xfId="6574" xr:uid="{56AAACFC-5A95-48C4-9855-F493759926A1}"/>
    <cellStyle name="Valuta 2 4 2 3 3" xfId="1883" xr:uid="{00000000-0005-0000-0000-0000620E0000}"/>
    <cellStyle name="Valuta 2 4 2 3 3 2" xfId="4782" xr:uid="{00000000-0005-0000-0000-0000630E0000}"/>
    <cellStyle name="Valuta 2 4 2 3 3 2 2" xfId="9150" xr:uid="{43259A6D-699F-4DF4-A3E8-0D051F7D00A7}"/>
    <cellStyle name="Valuta 2 4 2 3 3 3" xfId="7545" xr:uid="{64732BFE-48A8-4E42-9F76-34DB5DED595E}"/>
    <cellStyle name="Valuta 2 4 2 3 4" xfId="1496" xr:uid="{00000000-0005-0000-0000-0000640E0000}"/>
    <cellStyle name="Valuta 2 4 2 3 4 2" xfId="4399" xr:uid="{00000000-0005-0000-0000-0000650E0000}"/>
    <cellStyle name="Valuta 2 4 2 3 4 2 2" xfId="8767" xr:uid="{EFDD70D0-E417-49A2-BC8F-A9D843E45219}"/>
    <cellStyle name="Valuta 2 4 2 3 4 3" xfId="7160" xr:uid="{37FFFD0A-E999-4CB8-BFB9-40CE0032834C}"/>
    <cellStyle name="Valuta 2 4 2 3 5" xfId="985" xr:uid="{00000000-0005-0000-0000-0000660E0000}"/>
    <cellStyle name="Valuta 2 4 2 3 5 2" xfId="3888" xr:uid="{00000000-0005-0000-0000-0000670E0000}"/>
    <cellStyle name="Valuta 2 4 2 3 5 2 2" xfId="8380" xr:uid="{553740E6-B089-401D-823E-EC39FEF1AC92}"/>
    <cellStyle name="Valuta 2 4 2 3 5 3" xfId="6773" xr:uid="{8B598389-4DD5-426E-B92D-C1AEE102F2EF}"/>
    <cellStyle name="Valuta 2 4 2 3 6" xfId="3417" xr:uid="{00000000-0005-0000-0000-0000680E0000}"/>
    <cellStyle name="Valuta 2 4 2 3 6 2" xfId="7989" xr:uid="{6C63A854-A71B-43AD-AA3E-596EFB251688}"/>
    <cellStyle name="Valuta 2 4 2 3 7" xfId="6342" xr:uid="{D9D47B63-23ED-40B4-8A05-CDA8669510BA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9237" xr:uid="{F5A8FF6B-FA96-4201-9595-3563D7197BB1}"/>
    <cellStyle name="Valuta 2 4 2 5 2 3" xfId="7632" xr:uid="{2D3D5E65-A380-424C-9EE9-92FE7499CF14}"/>
    <cellStyle name="Valuta 2 4 2 5 3" xfId="1614" xr:uid="{00000000-0005-0000-0000-00006D0E0000}"/>
    <cellStyle name="Valuta 2 4 2 5 3 2" xfId="4517" xr:uid="{00000000-0005-0000-0000-00006E0E0000}"/>
    <cellStyle name="Valuta 2 4 2 5 3 2 2" xfId="8885" xr:uid="{7B8A5E01-0A1D-40B6-94F1-B8A74728187C}"/>
    <cellStyle name="Valuta 2 4 2 5 3 3" xfId="7278" xr:uid="{87F6E08D-DBDD-4358-A867-C133FEF05DF4}"/>
    <cellStyle name="Valuta 2 4 2 5 4" xfId="1181" xr:uid="{00000000-0005-0000-0000-00006F0E0000}"/>
    <cellStyle name="Valuta 2 4 2 5 4 2" xfId="4084" xr:uid="{00000000-0005-0000-0000-0000700E0000}"/>
    <cellStyle name="Valuta 2 4 2 5 4 2 2" xfId="8467" xr:uid="{2AD1A98A-AC66-46BB-88BD-E9C81464FE4A}"/>
    <cellStyle name="Valuta 2 4 2 5 4 3" xfId="6860" xr:uid="{A7FE65BC-E11C-464B-9412-D7017897E8C4}"/>
    <cellStyle name="Valuta 2 4 2 5 5" xfId="3514" xr:uid="{00000000-0005-0000-0000-0000710E0000}"/>
    <cellStyle name="Valuta 2 4 2 5 5 2" xfId="8086" xr:uid="{9745D176-57F8-42D5-8C89-A682F8037E60}"/>
    <cellStyle name="Valuta 2 4 2 5 6" xfId="6479" xr:uid="{47DC4DA8-4795-4E0B-991A-C502EDB2C22E}"/>
    <cellStyle name="Valuta 2 4 2 6" xfId="1803" xr:uid="{00000000-0005-0000-0000-0000720E0000}"/>
    <cellStyle name="Valuta 2 4 2 6 2" xfId="4702" xr:uid="{00000000-0005-0000-0000-0000730E0000}"/>
    <cellStyle name="Valuta 2 4 2 6 2 2" xfId="9070" xr:uid="{0FB7ED44-9614-43AC-B6C5-DE45452236C5}"/>
    <cellStyle name="Valuta 2 4 2 6 3" xfId="7465" xr:uid="{BE91D799-A440-4EEF-A3B6-B2277339CD86}"/>
    <cellStyle name="Valuta 2 4 2 7" xfId="1401" xr:uid="{00000000-0005-0000-0000-0000740E0000}"/>
    <cellStyle name="Valuta 2 4 2 7 2" xfId="4304" xr:uid="{00000000-0005-0000-0000-0000750E0000}"/>
    <cellStyle name="Valuta 2 4 2 7 2 2" xfId="8672" xr:uid="{7D581ECD-1722-4D51-8F4F-FE2BA34D0F36}"/>
    <cellStyle name="Valuta 2 4 2 7 3" xfId="7065" xr:uid="{A9350EBC-D5FE-41F3-A4AB-A34DCCB640B8}"/>
    <cellStyle name="Valuta 2 4 2 8" xfId="888" xr:uid="{00000000-0005-0000-0000-0000760E0000}"/>
    <cellStyle name="Valuta 2 4 2 8 2" xfId="3791" xr:uid="{00000000-0005-0000-0000-0000770E0000}"/>
    <cellStyle name="Valuta 2 4 2 8 2 2" xfId="8285" xr:uid="{D3165249-F5BB-47CD-8360-FE2A1A804CEE}"/>
    <cellStyle name="Valuta 2 4 2 8 3" xfId="6678" xr:uid="{3FD6AB56-0D65-49AE-A2FD-12DDD99F9FA0}"/>
    <cellStyle name="Valuta 2 4 2 9" xfId="3322" xr:uid="{00000000-0005-0000-0000-0000780E0000}"/>
    <cellStyle name="Valuta 2 4 2 9 2" xfId="7894" xr:uid="{16139E53-9867-4333-846E-87E6BB3D7CDD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9333" xr:uid="{AB737930-7063-49B6-82D3-4F81AA9F2658}"/>
    <cellStyle name="Valuta 2 4 3 2 2 2 3" xfId="7728" xr:uid="{A1F06E21-8DF4-49CA-AB74-BF280B45B4EE}"/>
    <cellStyle name="Valuta 2 4 3 2 2 3" xfId="1725" xr:uid="{00000000-0005-0000-0000-00007E0E0000}"/>
    <cellStyle name="Valuta 2 4 3 2 2 3 2" xfId="4628" xr:uid="{00000000-0005-0000-0000-00007F0E0000}"/>
    <cellStyle name="Valuta 2 4 3 2 2 3 2 2" xfId="8996" xr:uid="{09769F1E-1561-4B75-82FB-D3E6617BA087}"/>
    <cellStyle name="Valuta 2 4 3 2 2 3 3" xfId="7389" xr:uid="{CEB8C396-73BA-4C9A-898A-207A5F6EF64B}"/>
    <cellStyle name="Valuta 2 4 3 2 2 4" xfId="1292" xr:uid="{00000000-0005-0000-0000-0000800E0000}"/>
    <cellStyle name="Valuta 2 4 3 2 2 4 2" xfId="4195" xr:uid="{00000000-0005-0000-0000-0000810E0000}"/>
    <cellStyle name="Valuta 2 4 3 2 2 4 2 2" xfId="8563" xr:uid="{F79A8EF8-D1BE-48FE-A4FE-A6E2A38D4E39}"/>
    <cellStyle name="Valuta 2 4 3 2 2 4 3" xfId="6956" xr:uid="{8FBFDEFB-82A1-4AD5-A68D-D22598FBFF2B}"/>
    <cellStyle name="Valuta 2 4 3 2 2 5" xfId="3625" xr:uid="{00000000-0005-0000-0000-0000820E0000}"/>
    <cellStyle name="Valuta 2 4 3 2 2 5 2" xfId="8197" xr:uid="{FEE49933-686F-414B-8CD2-53FB6DC56913}"/>
    <cellStyle name="Valuta 2 4 3 2 2 6" xfId="6590" xr:uid="{98B14899-9DAF-425C-B2E4-3F7BD387C233}"/>
    <cellStyle name="Valuta 2 4 3 2 3" xfId="1899" xr:uid="{00000000-0005-0000-0000-0000830E0000}"/>
    <cellStyle name="Valuta 2 4 3 2 3 2" xfId="4798" xr:uid="{00000000-0005-0000-0000-0000840E0000}"/>
    <cellStyle name="Valuta 2 4 3 2 3 2 2" xfId="9166" xr:uid="{237E9EC0-7370-44BF-BCC0-081E2DB8AF3B}"/>
    <cellStyle name="Valuta 2 4 3 2 3 3" xfId="7561" xr:uid="{C67491C3-8888-416F-8EB0-F0C91FF4519A}"/>
    <cellStyle name="Valuta 2 4 3 2 4" xfId="1512" xr:uid="{00000000-0005-0000-0000-0000850E0000}"/>
    <cellStyle name="Valuta 2 4 3 2 4 2" xfId="4415" xr:uid="{00000000-0005-0000-0000-0000860E0000}"/>
    <cellStyle name="Valuta 2 4 3 2 4 2 2" xfId="8783" xr:uid="{DA834530-955C-498B-B9B9-B22B4805E084}"/>
    <cellStyle name="Valuta 2 4 3 2 4 3" xfId="7176" xr:uid="{5BFFEACD-699A-4D21-926A-BBF790107BE3}"/>
    <cellStyle name="Valuta 2 4 3 2 5" xfId="1001" xr:uid="{00000000-0005-0000-0000-0000870E0000}"/>
    <cellStyle name="Valuta 2 4 3 2 5 2" xfId="3904" xr:uid="{00000000-0005-0000-0000-0000880E0000}"/>
    <cellStyle name="Valuta 2 4 3 2 5 2 2" xfId="8396" xr:uid="{970BB17E-5ABE-4BEC-B9B0-400E664DADB2}"/>
    <cellStyle name="Valuta 2 4 3 2 5 3" xfId="6789" xr:uid="{9819A8D8-7AB7-4410-992C-5D2748AC0E6B}"/>
    <cellStyle name="Valuta 2 4 3 2 6" xfId="3433" xr:uid="{00000000-0005-0000-0000-0000890E0000}"/>
    <cellStyle name="Valuta 2 4 3 2 6 2" xfId="8005" xr:uid="{4B815133-51ED-4078-902E-D80967AD4413}"/>
    <cellStyle name="Valuta 2 4 3 2 7" xfId="6358" xr:uid="{70E6958E-E744-423F-8219-3832A955D3B8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9253" xr:uid="{72378F9F-77A3-422A-BE75-24E7B7570F80}"/>
    <cellStyle name="Valuta 2 4 3 4 2 3" xfId="7648" xr:uid="{352D919B-CDA5-4822-B953-C3FED7DC4B67}"/>
    <cellStyle name="Valuta 2 4 3 4 3" xfId="1630" xr:uid="{00000000-0005-0000-0000-00008E0E0000}"/>
    <cellStyle name="Valuta 2 4 3 4 3 2" xfId="4533" xr:uid="{00000000-0005-0000-0000-00008F0E0000}"/>
    <cellStyle name="Valuta 2 4 3 4 3 2 2" xfId="8901" xr:uid="{01C0E4C0-6249-4D91-9381-F28096B6942D}"/>
    <cellStyle name="Valuta 2 4 3 4 3 3" xfId="7294" xr:uid="{83D1762E-08D7-489B-9503-BF1AA598F215}"/>
    <cellStyle name="Valuta 2 4 3 4 4" xfId="1197" xr:uid="{00000000-0005-0000-0000-0000900E0000}"/>
    <cellStyle name="Valuta 2 4 3 4 4 2" xfId="4100" xr:uid="{00000000-0005-0000-0000-0000910E0000}"/>
    <cellStyle name="Valuta 2 4 3 4 4 2 2" xfId="8483" xr:uid="{8EE3BC37-29A3-4A10-A9F7-33BBD1648A09}"/>
    <cellStyle name="Valuta 2 4 3 4 4 3" xfId="6876" xr:uid="{EE916718-5A46-4FFD-ACCD-EC1DCFB4E133}"/>
    <cellStyle name="Valuta 2 4 3 4 5" xfId="3530" xr:uid="{00000000-0005-0000-0000-0000920E0000}"/>
    <cellStyle name="Valuta 2 4 3 4 5 2" xfId="8102" xr:uid="{632B17B4-AD89-44AC-A4B1-C4CD472249CB}"/>
    <cellStyle name="Valuta 2 4 3 4 6" xfId="6495" xr:uid="{1FC73786-B596-4ADC-BB57-C2028B5ED6D4}"/>
    <cellStyle name="Valuta 2 4 3 5" xfId="1819" xr:uid="{00000000-0005-0000-0000-0000930E0000}"/>
    <cellStyle name="Valuta 2 4 3 5 2" xfId="4718" xr:uid="{00000000-0005-0000-0000-0000940E0000}"/>
    <cellStyle name="Valuta 2 4 3 5 2 2" xfId="9086" xr:uid="{3C9E75BA-C230-4FA4-B345-09C5365EDCDA}"/>
    <cellStyle name="Valuta 2 4 3 5 3" xfId="7481" xr:uid="{6A6C9B61-1349-4B8F-93DB-1A15FDE001C0}"/>
    <cellStyle name="Valuta 2 4 3 6" xfId="1417" xr:uid="{00000000-0005-0000-0000-0000950E0000}"/>
    <cellStyle name="Valuta 2 4 3 6 2" xfId="4320" xr:uid="{00000000-0005-0000-0000-0000960E0000}"/>
    <cellStyle name="Valuta 2 4 3 6 2 2" xfId="8688" xr:uid="{E1A6D3CD-B0B8-414E-9911-F74191B36B44}"/>
    <cellStyle name="Valuta 2 4 3 6 3" xfId="7081" xr:uid="{82077389-95A0-428A-94E6-3F885B691D74}"/>
    <cellStyle name="Valuta 2 4 3 7" xfId="905" xr:uid="{00000000-0005-0000-0000-0000970E0000}"/>
    <cellStyle name="Valuta 2 4 3 7 2" xfId="3808" xr:uid="{00000000-0005-0000-0000-0000980E0000}"/>
    <cellStyle name="Valuta 2 4 3 7 2 2" xfId="8301" xr:uid="{B1289734-EEB6-4AC9-B26A-34ADED8B5E71}"/>
    <cellStyle name="Valuta 2 4 3 7 3" xfId="6694" xr:uid="{F9D120D1-F385-4147-A4F6-E351738369D0}"/>
    <cellStyle name="Valuta 2 4 3 8" xfId="3338" xr:uid="{00000000-0005-0000-0000-0000990E0000}"/>
    <cellStyle name="Valuta 2 4 3 8 2" xfId="7910" xr:uid="{5EA0A8DE-BFC6-4BEB-8F17-C453F6BD5BB6}"/>
    <cellStyle name="Valuta 2 4 3 9" xfId="6263" xr:uid="{615D9636-1698-4747-A1E0-3C1507988712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9293" xr:uid="{E89BAE40-4F13-42A4-8035-D547847E76B2}"/>
    <cellStyle name="Valuta 2 4 4 2 2 3" xfId="7688" xr:uid="{0FFF8EAB-C5F7-4084-BCC9-DA890B31F496}"/>
    <cellStyle name="Valuta 2 4 4 2 3" xfId="1680" xr:uid="{00000000-0005-0000-0000-00009E0E0000}"/>
    <cellStyle name="Valuta 2 4 4 2 3 2" xfId="4583" xr:uid="{00000000-0005-0000-0000-00009F0E0000}"/>
    <cellStyle name="Valuta 2 4 4 2 3 2 2" xfId="8951" xr:uid="{5B532CB6-49AC-49FB-8468-38306F8631C8}"/>
    <cellStyle name="Valuta 2 4 4 2 3 3" xfId="7344" xr:uid="{3054D05A-F85A-45B1-BBD4-E27BA8DA56AC}"/>
    <cellStyle name="Valuta 2 4 4 2 4" xfId="1247" xr:uid="{00000000-0005-0000-0000-0000A00E0000}"/>
    <cellStyle name="Valuta 2 4 4 2 4 2" xfId="4150" xr:uid="{00000000-0005-0000-0000-0000A10E0000}"/>
    <cellStyle name="Valuta 2 4 4 2 4 2 2" xfId="8523" xr:uid="{01B495AC-4DF2-40FB-9143-2ED62BAB87E5}"/>
    <cellStyle name="Valuta 2 4 4 2 4 3" xfId="6916" xr:uid="{672A56B5-77D5-4E42-8038-ECD705B04180}"/>
    <cellStyle name="Valuta 2 4 4 2 5" xfId="3580" xr:uid="{00000000-0005-0000-0000-0000A20E0000}"/>
    <cellStyle name="Valuta 2 4 4 2 5 2" xfId="8152" xr:uid="{2E9BDC47-84F5-43A0-99E7-D4866B98ABFB}"/>
    <cellStyle name="Valuta 2 4 4 2 6" xfId="6545" xr:uid="{C4CFF6CC-095F-45B9-921D-E0B3830EB7A5}"/>
    <cellStyle name="Valuta 2 4 4 3" xfId="1859" xr:uid="{00000000-0005-0000-0000-0000A30E0000}"/>
    <cellStyle name="Valuta 2 4 4 3 2" xfId="4758" xr:uid="{00000000-0005-0000-0000-0000A40E0000}"/>
    <cellStyle name="Valuta 2 4 4 3 2 2" xfId="9126" xr:uid="{070E65D0-EB86-44F1-9422-11ABF7C61756}"/>
    <cellStyle name="Valuta 2 4 4 3 3" xfId="7521" xr:uid="{B1DEADDF-0769-4C18-87FF-B817C9524155}"/>
    <cellStyle name="Valuta 2 4 4 4" xfId="1467" xr:uid="{00000000-0005-0000-0000-0000A50E0000}"/>
    <cellStyle name="Valuta 2 4 4 4 2" xfId="4370" xr:uid="{00000000-0005-0000-0000-0000A60E0000}"/>
    <cellStyle name="Valuta 2 4 4 4 2 2" xfId="8738" xr:uid="{2EE7C1C9-0EF4-4753-86CF-A87ADE364EB3}"/>
    <cellStyle name="Valuta 2 4 4 4 3" xfId="7131" xr:uid="{F1545AB6-BB26-419C-9856-D677FFD1F28D}"/>
    <cellStyle name="Valuta 2 4 4 5" xfId="956" xr:uid="{00000000-0005-0000-0000-0000A70E0000}"/>
    <cellStyle name="Valuta 2 4 4 5 2" xfId="3859" xr:uid="{00000000-0005-0000-0000-0000A80E0000}"/>
    <cellStyle name="Valuta 2 4 4 5 2 2" xfId="8351" xr:uid="{35899E1E-CB1F-4107-886C-B95BFE928739}"/>
    <cellStyle name="Valuta 2 4 4 5 3" xfId="6744" xr:uid="{5BD994E8-0331-460A-A5BC-192F7DF98820}"/>
    <cellStyle name="Valuta 2 4 4 6" xfId="3388" xr:uid="{00000000-0005-0000-0000-0000A90E0000}"/>
    <cellStyle name="Valuta 2 4 4 6 2" xfId="7960" xr:uid="{37AFCECF-413A-49A0-8324-3C25BA2B87F9}"/>
    <cellStyle name="Valuta 2 4 4 7" xfId="6313" xr:uid="{91165F27-B5D3-4274-A059-0EFF6FC3626B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9213" xr:uid="{CB801A50-5A78-47BF-BC5C-EB5F7ED4B49E}"/>
    <cellStyle name="Valuta 2 4 6 2 3" xfId="7608" xr:uid="{3D6795A7-494B-49F3-995E-8F0E8B8FD17E}"/>
    <cellStyle name="Valuta 2 4 6 3" xfId="1588" xr:uid="{00000000-0005-0000-0000-0000AE0E0000}"/>
    <cellStyle name="Valuta 2 4 6 3 2" xfId="4491" xr:uid="{00000000-0005-0000-0000-0000AF0E0000}"/>
    <cellStyle name="Valuta 2 4 6 3 2 2" xfId="8859" xr:uid="{0291B778-3738-4D11-BBAD-D313544EC884}"/>
    <cellStyle name="Valuta 2 4 6 3 3" xfId="7252" xr:uid="{5B725DEE-383B-4989-8BD7-0F3734C20853}"/>
    <cellStyle name="Valuta 2 4 6 4" xfId="1155" xr:uid="{00000000-0005-0000-0000-0000B00E0000}"/>
    <cellStyle name="Valuta 2 4 6 4 2" xfId="4058" xr:uid="{00000000-0005-0000-0000-0000B10E0000}"/>
    <cellStyle name="Valuta 2 4 6 4 2 2" xfId="8443" xr:uid="{46B8F20E-9F4C-4095-ADE8-3F88A7C9CB9F}"/>
    <cellStyle name="Valuta 2 4 6 4 3" xfId="6836" xr:uid="{D97C57E0-D57F-471A-A032-FCED5D2D0C4F}"/>
    <cellStyle name="Valuta 2 4 6 5" xfId="3488" xr:uid="{00000000-0005-0000-0000-0000B20E0000}"/>
    <cellStyle name="Valuta 2 4 6 5 2" xfId="8060" xr:uid="{A8E5055C-1023-49E6-8F20-53F14D573190}"/>
    <cellStyle name="Valuta 2 4 6 6" xfId="6453" xr:uid="{091A9F87-EFC4-4D69-9A26-AB647487F2FC}"/>
    <cellStyle name="Valuta 2 4 7" xfId="1779" xr:uid="{00000000-0005-0000-0000-0000B30E0000}"/>
    <cellStyle name="Valuta 2 4 7 2" xfId="4678" xr:uid="{00000000-0005-0000-0000-0000B40E0000}"/>
    <cellStyle name="Valuta 2 4 7 2 2" xfId="9046" xr:uid="{048E0525-ACBA-479B-9286-9F6701101465}"/>
    <cellStyle name="Valuta 2 4 7 3" xfId="7441" xr:uid="{E933C685-B414-4EBC-BB21-33F22AD5FBDE}"/>
    <cellStyle name="Valuta 2 4 8" xfId="1373" xr:uid="{00000000-0005-0000-0000-0000B50E0000}"/>
    <cellStyle name="Valuta 2 4 8 2" xfId="4276" xr:uid="{00000000-0005-0000-0000-0000B60E0000}"/>
    <cellStyle name="Valuta 2 4 8 2 2" xfId="8644" xr:uid="{E1C74C61-26CD-4AA4-B390-00FA2226C4C9}"/>
    <cellStyle name="Valuta 2 4 8 3" xfId="7037" xr:uid="{42717714-0180-4970-ABAD-E3B538BEE6CF}"/>
    <cellStyle name="Valuta 2 4 9" xfId="859" xr:uid="{00000000-0005-0000-0000-0000B70E0000}"/>
    <cellStyle name="Valuta 2 4 9 2" xfId="3762" xr:uid="{00000000-0005-0000-0000-0000B80E0000}"/>
    <cellStyle name="Valuta 2 4 9 2 2" xfId="8258" xr:uid="{D8EC4325-7B37-46CE-A3F5-54151324B6EE}"/>
    <cellStyle name="Valuta 2 4 9 3" xfId="6651" xr:uid="{FFED1744-F43F-4F2B-B23D-BBD7DEC19A77}"/>
    <cellStyle name="Valuta 2 5" xfId="183" xr:uid="{00000000-0005-0000-0000-0000B90E0000}"/>
    <cellStyle name="Valuta 2 5 10" xfId="3297" xr:uid="{00000000-0005-0000-0000-0000BA0E0000}"/>
    <cellStyle name="Valuta 2 5 10 2" xfId="7869" xr:uid="{221F3FD0-3B19-471E-A57A-1F84DEE2EFA3}"/>
    <cellStyle name="Valuta 2 5 11" xfId="6222" xr:uid="{9AA5EDCC-8FE1-480C-B3D9-B5EC3105DEB1}"/>
    <cellStyle name="Valuta 2 5 2" xfId="213" xr:uid="{00000000-0005-0000-0000-0000BB0E0000}"/>
    <cellStyle name="Valuta 2 5 2 10" xfId="6249" xr:uid="{92EEBA8E-61C2-4B36-ADCD-34FCAB8FFACA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9359" xr:uid="{0F12F400-BA43-48DF-B986-EAE65F10B7C7}"/>
    <cellStyle name="Valuta 2 5 2 2 2 2 2 3" xfId="7754" xr:uid="{D8348D4A-D60C-4CF6-B33B-CD13A2D9D357}"/>
    <cellStyle name="Valuta 2 5 2 2 2 2 3" xfId="1751" xr:uid="{00000000-0005-0000-0000-0000C10E0000}"/>
    <cellStyle name="Valuta 2 5 2 2 2 2 3 2" xfId="4654" xr:uid="{00000000-0005-0000-0000-0000C20E0000}"/>
    <cellStyle name="Valuta 2 5 2 2 2 2 3 2 2" xfId="9022" xr:uid="{E23141C9-FBAC-41E4-8E21-D5A3CDBF2ECA}"/>
    <cellStyle name="Valuta 2 5 2 2 2 2 3 3" xfId="7415" xr:uid="{5F242ED3-9754-44DA-81DA-D9EED00EF55E}"/>
    <cellStyle name="Valuta 2 5 2 2 2 2 4" xfId="1318" xr:uid="{00000000-0005-0000-0000-0000C30E0000}"/>
    <cellStyle name="Valuta 2 5 2 2 2 2 4 2" xfId="4221" xr:uid="{00000000-0005-0000-0000-0000C40E0000}"/>
    <cellStyle name="Valuta 2 5 2 2 2 2 4 2 2" xfId="8589" xr:uid="{0E6AC442-DC3B-440C-9412-9363FC4D4B36}"/>
    <cellStyle name="Valuta 2 5 2 2 2 2 4 3" xfId="6982" xr:uid="{FAB32E9F-692C-4F66-805A-D7E6474C2C07}"/>
    <cellStyle name="Valuta 2 5 2 2 2 2 5" xfId="3651" xr:uid="{00000000-0005-0000-0000-0000C50E0000}"/>
    <cellStyle name="Valuta 2 5 2 2 2 2 5 2" xfId="8223" xr:uid="{3117F9D0-06A6-4871-9779-8753721DE635}"/>
    <cellStyle name="Valuta 2 5 2 2 2 2 6" xfId="6616" xr:uid="{C4843862-1019-4703-8A00-3B3888C3A05C}"/>
    <cellStyle name="Valuta 2 5 2 2 2 3" xfId="1925" xr:uid="{00000000-0005-0000-0000-0000C60E0000}"/>
    <cellStyle name="Valuta 2 5 2 2 2 3 2" xfId="4824" xr:uid="{00000000-0005-0000-0000-0000C70E0000}"/>
    <cellStyle name="Valuta 2 5 2 2 2 3 2 2" xfId="9192" xr:uid="{BBDA8A76-6E91-4746-BD7B-7F3901319B52}"/>
    <cellStyle name="Valuta 2 5 2 2 2 3 3" xfId="7587" xr:uid="{7D7DA70E-C780-4AF1-B1D9-35FF0085532E}"/>
    <cellStyle name="Valuta 2 5 2 2 2 4" xfId="1538" xr:uid="{00000000-0005-0000-0000-0000C80E0000}"/>
    <cellStyle name="Valuta 2 5 2 2 2 4 2" xfId="4441" xr:uid="{00000000-0005-0000-0000-0000C90E0000}"/>
    <cellStyle name="Valuta 2 5 2 2 2 4 2 2" xfId="8809" xr:uid="{4FD1125F-C317-4954-92A0-047E452D9744}"/>
    <cellStyle name="Valuta 2 5 2 2 2 4 3" xfId="7202" xr:uid="{CECA24E4-A0C6-4A65-8E28-7FFAFFBDB1D2}"/>
    <cellStyle name="Valuta 2 5 2 2 2 5" xfId="1027" xr:uid="{00000000-0005-0000-0000-0000CA0E0000}"/>
    <cellStyle name="Valuta 2 5 2 2 2 5 2" xfId="3930" xr:uid="{00000000-0005-0000-0000-0000CB0E0000}"/>
    <cellStyle name="Valuta 2 5 2 2 2 5 2 2" xfId="8422" xr:uid="{94960AFC-0142-4061-8E81-E8ECFFDC171F}"/>
    <cellStyle name="Valuta 2 5 2 2 2 5 3" xfId="6815" xr:uid="{665D4739-D599-486E-AB5B-CBE9BD6231F8}"/>
    <cellStyle name="Valuta 2 5 2 2 2 6" xfId="3459" xr:uid="{00000000-0005-0000-0000-0000CC0E0000}"/>
    <cellStyle name="Valuta 2 5 2 2 2 6 2" xfId="8031" xr:uid="{078F00EB-6CDB-4FDB-918F-9309EFE7AE08}"/>
    <cellStyle name="Valuta 2 5 2 2 2 7" xfId="6384" xr:uid="{2573508A-BC6D-4702-8E7E-41A0E0C92484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9279" xr:uid="{798DCD38-7F70-4B88-8EE9-4DFBEDB831BC}"/>
    <cellStyle name="Valuta 2 5 2 2 4 2 3" xfId="7674" xr:uid="{9FD2B579-8945-4E2C-AF5B-024E51688ED1}"/>
    <cellStyle name="Valuta 2 5 2 2 4 3" xfId="1656" xr:uid="{00000000-0005-0000-0000-0000D10E0000}"/>
    <cellStyle name="Valuta 2 5 2 2 4 3 2" xfId="4559" xr:uid="{00000000-0005-0000-0000-0000D20E0000}"/>
    <cellStyle name="Valuta 2 5 2 2 4 3 2 2" xfId="8927" xr:uid="{C7C1D93D-8112-4E7E-8797-AAFA2443CE1E}"/>
    <cellStyle name="Valuta 2 5 2 2 4 3 3" xfId="7320" xr:uid="{DB217531-362D-4348-A86E-334D0374EC73}"/>
    <cellStyle name="Valuta 2 5 2 2 4 4" xfId="1223" xr:uid="{00000000-0005-0000-0000-0000D30E0000}"/>
    <cellStyle name="Valuta 2 5 2 2 4 4 2" xfId="4126" xr:uid="{00000000-0005-0000-0000-0000D40E0000}"/>
    <cellStyle name="Valuta 2 5 2 2 4 4 2 2" xfId="8509" xr:uid="{D3851E6A-F7B5-476C-A065-FB9DEBF7269D}"/>
    <cellStyle name="Valuta 2 5 2 2 4 4 3" xfId="6902" xr:uid="{142BDCA3-F282-49D9-8C44-08B5E721E438}"/>
    <cellStyle name="Valuta 2 5 2 2 4 5" xfId="3556" xr:uid="{00000000-0005-0000-0000-0000D50E0000}"/>
    <cellStyle name="Valuta 2 5 2 2 4 5 2" xfId="8128" xr:uid="{F588A955-9485-4D94-AA85-7ECEBE4B88BB}"/>
    <cellStyle name="Valuta 2 5 2 2 4 6" xfId="6521" xr:uid="{4A305DBE-51A4-44F0-AD46-B991C68517EF}"/>
    <cellStyle name="Valuta 2 5 2 2 5" xfId="1845" xr:uid="{00000000-0005-0000-0000-0000D60E0000}"/>
    <cellStyle name="Valuta 2 5 2 2 5 2" xfId="4744" xr:uid="{00000000-0005-0000-0000-0000D70E0000}"/>
    <cellStyle name="Valuta 2 5 2 2 5 2 2" xfId="9112" xr:uid="{4C7B6885-0ACE-418D-8F3B-C15AD7275313}"/>
    <cellStyle name="Valuta 2 5 2 2 5 3" xfId="7507" xr:uid="{580A607E-EAE3-49A3-A9BA-E6A892652F5D}"/>
    <cellStyle name="Valuta 2 5 2 2 6" xfId="1443" xr:uid="{00000000-0005-0000-0000-0000D80E0000}"/>
    <cellStyle name="Valuta 2 5 2 2 6 2" xfId="4346" xr:uid="{00000000-0005-0000-0000-0000D90E0000}"/>
    <cellStyle name="Valuta 2 5 2 2 6 2 2" xfId="8714" xr:uid="{1059C2BC-DDF5-454D-9A6C-7B2657ECC213}"/>
    <cellStyle name="Valuta 2 5 2 2 6 3" xfId="7107" xr:uid="{D5A00539-7745-481B-8306-91003FE66BCC}"/>
    <cellStyle name="Valuta 2 5 2 2 7" xfId="931" xr:uid="{00000000-0005-0000-0000-0000DA0E0000}"/>
    <cellStyle name="Valuta 2 5 2 2 7 2" xfId="3834" xr:uid="{00000000-0005-0000-0000-0000DB0E0000}"/>
    <cellStyle name="Valuta 2 5 2 2 7 2 2" xfId="8327" xr:uid="{98BD2354-8F87-4978-95E6-82EB23263B53}"/>
    <cellStyle name="Valuta 2 5 2 2 7 3" xfId="6720" xr:uid="{7CCF806C-E7FB-410A-AF25-AEE3EA7B9848}"/>
    <cellStyle name="Valuta 2 5 2 2 8" xfId="3364" xr:uid="{00000000-0005-0000-0000-0000DC0E0000}"/>
    <cellStyle name="Valuta 2 5 2 2 8 2" xfId="7936" xr:uid="{D3161A1A-C8F5-45CD-8692-B6E57179AD32}"/>
    <cellStyle name="Valuta 2 5 2 2 9" xfId="6289" xr:uid="{78E5687C-0E14-4879-B2C8-96D8FCDF8B69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9319" xr:uid="{6C56376B-4FFC-411F-A516-40B63472150E}"/>
    <cellStyle name="Valuta 2 5 2 3 2 2 3" xfId="7714" xr:uid="{C16733FD-FCD0-4A7A-8B88-14F0C7AA6C34}"/>
    <cellStyle name="Valuta 2 5 2 3 2 3" xfId="1711" xr:uid="{00000000-0005-0000-0000-0000E10E0000}"/>
    <cellStyle name="Valuta 2 5 2 3 2 3 2" xfId="4614" xr:uid="{00000000-0005-0000-0000-0000E20E0000}"/>
    <cellStyle name="Valuta 2 5 2 3 2 3 2 2" xfId="8982" xr:uid="{265D0966-BC5A-4C3D-B492-1F6C290CC28F}"/>
    <cellStyle name="Valuta 2 5 2 3 2 3 3" xfId="7375" xr:uid="{499526A1-25CE-4D0F-8724-9404BBA79ABD}"/>
    <cellStyle name="Valuta 2 5 2 3 2 4" xfId="1278" xr:uid="{00000000-0005-0000-0000-0000E30E0000}"/>
    <cellStyle name="Valuta 2 5 2 3 2 4 2" xfId="4181" xr:uid="{00000000-0005-0000-0000-0000E40E0000}"/>
    <cellStyle name="Valuta 2 5 2 3 2 4 2 2" xfId="8549" xr:uid="{F0EE1779-F50B-4109-B8B7-663933646867}"/>
    <cellStyle name="Valuta 2 5 2 3 2 4 3" xfId="6942" xr:uid="{89205B64-D189-494C-957F-3936E1390091}"/>
    <cellStyle name="Valuta 2 5 2 3 2 5" xfId="3611" xr:uid="{00000000-0005-0000-0000-0000E50E0000}"/>
    <cellStyle name="Valuta 2 5 2 3 2 5 2" xfId="8183" xr:uid="{5CD9BD73-A729-496C-A220-4FADFEAB9358}"/>
    <cellStyle name="Valuta 2 5 2 3 2 6" xfId="6576" xr:uid="{849817B2-7497-4019-BED1-55764894D79F}"/>
    <cellStyle name="Valuta 2 5 2 3 3" xfId="1885" xr:uid="{00000000-0005-0000-0000-0000E60E0000}"/>
    <cellStyle name="Valuta 2 5 2 3 3 2" xfId="4784" xr:uid="{00000000-0005-0000-0000-0000E70E0000}"/>
    <cellStyle name="Valuta 2 5 2 3 3 2 2" xfId="9152" xr:uid="{FE6B1528-9471-4C34-80A5-9E112392A0B7}"/>
    <cellStyle name="Valuta 2 5 2 3 3 3" xfId="7547" xr:uid="{F3207687-FF30-4F6B-8735-63E32D0F1F9D}"/>
    <cellStyle name="Valuta 2 5 2 3 4" xfId="1498" xr:uid="{00000000-0005-0000-0000-0000E80E0000}"/>
    <cellStyle name="Valuta 2 5 2 3 4 2" xfId="4401" xr:uid="{00000000-0005-0000-0000-0000E90E0000}"/>
    <cellStyle name="Valuta 2 5 2 3 4 2 2" xfId="8769" xr:uid="{08C00260-78EA-4D4A-A5F8-7613CA4FD407}"/>
    <cellStyle name="Valuta 2 5 2 3 4 3" xfId="7162" xr:uid="{76737159-AC33-4C65-B509-05C9B63017BC}"/>
    <cellStyle name="Valuta 2 5 2 3 5" xfId="987" xr:uid="{00000000-0005-0000-0000-0000EA0E0000}"/>
    <cellStyle name="Valuta 2 5 2 3 5 2" xfId="3890" xr:uid="{00000000-0005-0000-0000-0000EB0E0000}"/>
    <cellStyle name="Valuta 2 5 2 3 5 2 2" xfId="8382" xr:uid="{95971FDF-87CE-495D-8490-62421540BFCC}"/>
    <cellStyle name="Valuta 2 5 2 3 5 3" xfId="6775" xr:uid="{40A9240E-531C-4B30-97DA-186A3ABD826A}"/>
    <cellStyle name="Valuta 2 5 2 3 6" xfId="3419" xr:uid="{00000000-0005-0000-0000-0000EC0E0000}"/>
    <cellStyle name="Valuta 2 5 2 3 6 2" xfId="7991" xr:uid="{EE999DDD-402A-49EE-93FF-3811DC3E1307}"/>
    <cellStyle name="Valuta 2 5 2 3 7" xfId="6344" xr:uid="{5D797543-0695-4460-9E62-376230A6F316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9239" xr:uid="{FEB6AE1E-3F44-4A10-85EE-72264E7E544A}"/>
    <cellStyle name="Valuta 2 5 2 5 2 3" xfId="7634" xr:uid="{D3935157-9881-4FE0-9D74-DE2C726EC4C0}"/>
    <cellStyle name="Valuta 2 5 2 5 3" xfId="1616" xr:uid="{00000000-0005-0000-0000-0000F10E0000}"/>
    <cellStyle name="Valuta 2 5 2 5 3 2" xfId="4519" xr:uid="{00000000-0005-0000-0000-0000F20E0000}"/>
    <cellStyle name="Valuta 2 5 2 5 3 2 2" xfId="8887" xr:uid="{D548FC09-D015-472F-AF2E-3E57E5B1C8FB}"/>
    <cellStyle name="Valuta 2 5 2 5 3 3" xfId="7280" xr:uid="{550E1ADE-A63D-48B3-A4A7-8B3A26A276DE}"/>
    <cellStyle name="Valuta 2 5 2 5 4" xfId="1183" xr:uid="{00000000-0005-0000-0000-0000F30E0000}"/>
    <cellStyle name="Valuta 2 5 2 5 4 2" xfId="4086" xr:uid="{00000000-0005-0000-0000-0000F40E0000}"/>
    <cellStyle name="Valuta 2 5 2 5 4 2 2" xfId="8469" xr:uid="{465C5FAD-AB09-46D4-A9B5-FB66DD7B8BC2}"/>
    <cellStyle name="Valuta 2 5 2 5 4 3" xfId="6862" xr:uid="{6C8CA724-15DB-4593-9E63-85B2C31C7311}"/>
    <cellStyle name="Valuta 2 5 2 5 5" xfId="3516" xr:uid="{00000000-0005-0000-0000-0000F50E0000}"/>
    <cellStyle name="Valuta 2 5 2 5 5 2" xfId="8088" xr:uid="{D166FAC2-E414-4287-A8F4-3BD6C1A83FE8}"/>
    <cellStyle name="Valuta 2 5 2 5 6" xfId="6481" xr:uid="{14F05092-E400-45E9-A297-9D3C6E41139D}"/>
    <cellStyle name="Valuta 2 5 2 6" xfId="1805" xr:uid="{00000000-0005-0000-0000-0000F60E0000}"/>
    <cellStyle name="Valuta 2 5 2 6 2" xfId="4704" xr:uid="{00000000-0005-0000-0000-0000F70E0000}"/>
    <cellStyle name="Valuta 2 5 2 6 2 2" xfId="9072" xr:uid="{A04679BF-0EC1-4D54-A38F-E06ADACC7548}"/>
    <cellStyle name="Valuta 2 5 2 6 3" xfId="7467" xr:uid="{F4CB5C89-A165-4FFA-8820-E3FD42E8DB47}"/>
    <cellStyle name="Valuta 2 5 2 7" xfId="1403" xr:uid="{00000000-0005-0000-0000-0000F80E0000}"/>
    <cellStyle name="Valuta 2 5 2 7 2" xfId="4306" xr:uid="{00000000-0005-0000-0000-0000F90E0000}"/>
    <cellStyle name="Valuta 2 5 2 7 2 2" xfId="8674" xr:uid="{E7EAED11-0481-403F-A324-46E4E2A6D11D}"/>
    <cellStyle name="Valuta 2 5 2 7 3" xfId="7067" xr:uid="{4065EC68-56A3-4F9E-8954-A00E8E853A8A}"/>
    <cellStyle name="Valuta 2 5 2 8" xfId="890" xr:uid="{00000000-0005-0000-0000-0000FA0E0000}"/>
    <cellStyle name="Valuta 2 5 2 8 2" xfId="3793" xr:uid="{00000000-0005-0000-0000-0000FB0E0000}"/>
    <cellStyle name="Valuta 2 5 2 8 2 2" xfId="8287" xr:uid="{A98D80F1-36BD-4D57-B605-BB59190AE9A3}"/>
    <cellStyle name="Valuta 2 5 2 8 3" xfId="6680" xr:uid="{1A7955A6-6992-4C44-97DF-69922FD0FC5A}"/>
    <cellStyle name="Valuta 2 5 2 9" xfId="3324" xr:uid="{00000000-0005-0000-0000-0000FC0E0000}"/>
    <cellStyle name="Valuta 2 5 2 9 2" xfId="7896" xr:uid="{5FC1E5BE-EB21-484A-ADFA-97AD071FF4DC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9335" xr:uid="{B026A49A-0A71-47B4-93E9-B56C41713AC8}"/>
    <cellStyle name="Valuta 2 5 3 2 2 2 3" xfId="7730" xr:uid="{0D0509F5-E42C-41BD-B54D-176618FA1848}"/>
    <cellStyle name="Valuta 2 5 3 2 2 3" xfId="1727" xr:uid="{00000000-0005-0000-0000-0000020F0000}"/>
    <cellStyle name="Valuta 2 5 3 2 2 3 2" xfId="4630" xr:uid="{00000000-0005-0000-0000-0000030F0000}"/>
    <cellStyle name="Valuta 2 5 3 2 2 3 2 2" xfId="8998" xr:uid="{1214D21B-F193-4A06-A4BD-E7F4987D994E}"/>
    <cellStyle name="Valuta 2 5 3 2 2 3 3" xfId="7391" xr:uid="{E84D0C14-9857-4E60-AF71-8FD3872AA107}"/>
    <cellStyle name="Valuta 2 5 3 2 2 4" xfId="1294" xr:uid="{00000000-0005-0000-0000-0000040F0000}"/>
    <cellStyle name="Valuta 2 5 3 2 2 4 2" xfId="4197" xr:uid="{00000000-0005-0000-0000-0000050F0000}"/>
    <cellStyle name="Valuta 2 5 3 2 2 4 2 2" xfId="8565" xr:uid="{AA5B5B94-F0B0-47E7-8DCB-5D1D57DBD9BD}"/>
    <cellStyle name="Valuta 2 5 3 2 2 4 3" xfId="6958" xr:uid="{FCACD91E-635D-4C5D-92D5-CEA06B045103}"/>
    <cellStyle name="Valuta 2 5 3 2 2 5" xfId="3627" xr:uid="{00000000-0005-0000-0000-0000060F0000}"/>
    <cellStyle name="Valuta 2 5 3 2 2 5 2" xfId="8199" xr:uid="{6A3A9190-0181-44CC-A2CC-4A69D714D4F1}"/>
    <cellStyle name="Valuta 2 5 3 2 2 6" xfId="6592" xr:uid="{15FF04FD-2AF5-4960-BA15-106A9C81074E}"/>
    <cellStyle name="Valuta 2 5 3 2 3" xfId="1901" xr:uid="{00000000-0005-0000-0000-0000070F0000}"/>
    <cellStyle name="Valuta 2 5 3 2 3 2" xfId="4800" xr:uid="{00000000-0005-0000-0000-0000080F0000}"/>
    <cellStyle name="Valuta 2 5 3 2 3 2 2" xfId="9168" xr:uid="{7A742DAB-652A-41F5-8C21-B6F4B4D2233A}"/>
    <cellStyle name="Valuta 2 5 3 2 3 3" xfId="7563" xr:uid="{8E7C568A-74ED-472C-8B0A-F79A918FA1EF}"/>
    <cellStyle name="Valuta 2 5 3 2 4" xfId="1514" xr:uid="{00000000-0005-0000-0000-0000090F0000}"/>
    <cellStyle name="Valuta 2 5 3 2 4 2" xfId="4417" xr:uid="{00000000-0005-0000-0000-00000A0F0000}"/>
    <cellStyle name="Valuta 2 5 3 2 4 2 2" xfId="8785" xr:uid="{C1E89440-B370-4346-AA0B-2A808E07DD7B}"/>
    <cellStyle name="Valuta 2 5 3 2 4 3" xfId="7178" xr:uid="{D578609B-D4F5-40A7-B4B5-46B4D34B70B2}"/>
    <cellStyle name="Valuta 2 5 3 2 5" xfId="1003" xr:uid="{00000000-0005-0000-0000-00000B0F0000}"/>
    <cellStyle name="Valuta 2 5 3 2 5 2" xfId="3906" xr:uid="{00000000-0005-0000-0000-00000C0F0000}"/>
    <cellStyle name="Valuta 2 5 3 2 5 2 2" xfId="8398" xr:uid="{386338E2-A422-4FDB-8A36-92289E6A33AF}"/>
    <cellStyle name="Valuta 2 5 3 2 5 3" xfId="6791" xr:uid="{1DFD69D7-6BF0-4445-BE56-CD59A236A72D}"/>
    <cellStyle name="Valuta 2 5 3 2 6" xfId="3435" xr:uid="{00000000-0005-0000-0000-00000D0F0000}"/>
    <cellStyle name="Valuta 2 5 3 2 6 2" xfId="8007" xr:uid="{4159E2B3-0C8C-4539-9DB8-D815E2DEDF9A}"/>
    <cellStyle name="Valuta 2 5 3 2 7" xfId="6360" xr:uid="{7BB4C4D8-DE27-494A-A0ED-84FB4F07FA1E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9255" xr:uid="{2B4D6B40-AB62-4358-B03C-2DDC07ECCCD0}"/>
    <cellStyle name="Valuta 2 5 3 4 2 3" xfId="7650" xr:uid="{D0AAEF5B-FD6C-49AA-86C6-4DCFF7E7FA5D}"/>
    <cellStyle name="Valuta 2 5 3 4 3" xfId="1632" xr:uid="{00000000-0005-0000-0000-0000120F0000}"/>
    <cellStyle name="Valuta 2 5 3 4 3 2" xfId="4535" xr:uid="{00000000-0005-0000-0000-0000130F0000}"/>
    <cellStyle name="Valuta 2 5 3 4 3 2 2" xfId="8903" xr:uid="{FC8E3606-B29C-49E5-9B1D-743CE1767DD6}"/>
    <cellStyle name="Valuta 2 5 3 4 3 3" xfId="7296" xr:uid="{468BBE9E-9058-4FD8-8E17-AA6B78968F69}"/>
    <cellStyle name="Valuta 2 5 3 4 4" xfId="1199" xr:uid="{00000000-0005-0000-0000-0000140F0000}"/>
    <cellStyle name="Valuta 2 5 3 4 4 2" xfId="4102" xr:uid="{00000000-0005-0000-0000-0000150F0000}"/>
    <cellStyle name="Valuta 2 5 3 4 4 2 2" xfId="8485" xr:uid="{E156F45A-7295-4A35-A031-53EB488EC63D}"/>
    <cellStyle name="Valuta 2 5 3 4 4 3" xfId="6878" xr:uid="{EB6BEDAC-4EAE-4A52-B0B3-FA1B999858DF}"/>
    <cellStyle name="Valuta 2 5 3 4 5" xfId="3532" xr:uid="{00000000-0005-0000-0000-0000160F0000}"/>
    <cellStyle name="Valuta 2 5 3 4 5 2" xfId="8104" xr:uid="{868E397F-5D71-4CD1-BF56-4639D9B2D1AE}"/>
    <cellStyle name="Valuta 2 5 3 4 6" xfId="6497" xr:uid="{4BAE9CF7-9FC2-45AB-8096-605175F6C828}"/>
    <cellStyle name="Valuta 2 5 3 5" xfId="1821" xr:uid="{00000000-0005-0000-0000-0000170F0000}"/>
    <cellStyle name="Valuta 2 5 3 5 2" xfId="4720" xr:uid="{00000000-0005-0000-0000-0000180F0000}"/>
    <cellStyle name="Valuta 2 5 3 5 2 2" xfId="9088" xr:uid="{6744D629-1A6B-4E8A-9836-18CE93CD8EEE}"/>
    <cellStyle name="Valuta 2 5 3 5 3" xfId="7483" xr:uid="{6543319A-98E6-4014-9FB1-726DF71C8BBC}"/>
    <cellStyle name="Valuta 2 5 3 6" xfId="1419" xr:uid="{00000000-0005-0000-0000-0000190F0000}"/>
    <cellStyle name="Valuta 2 5 3 6 2" xfId="4322" xr:uid="{00000000-0005-0000-0000-00001A0F0000}"/>
    <cellStyle name="Valuta 2 5 3 6 2 2" xfId="8690" xr:uid="{4B4499AB-4432-4E58-AEDE-5DA68C35306F}"/>
    <cellStyle name="Valuta 2 5 3 6 3" xfId="7083" xr:uid="{976C8ACC-7646-411D-9A12-A0ACA335E4B7}"/>
    <cellStyle name="Valuta 2 5 3 7" xfId="907" xr:uid="{00000000-0005-0000-0000-00001B0F0000}"/>
    <cellStyle name="Valuta 2 5 3 7 2" xfId="3810" xr:uid="{00000000-0005-0000-0000-00001C0F0000}"/>
    <cellStyle name="Valuta 2 5 3 7 2 2" xfId="8303" xr:uid="{28A58E48-CAC5-4AD9-9793-5F9EE649ADD3}"/>
    <cellStyle name="Valuta 2 5 3 7 3" xfId="6696" xr:uid="{452B4EA0-9754-45E9-B3E5-1A1AFAF510E5}"/>
    <cellStyle name="Valuta 2 5 3 8" xfId="3340" xr:uid="{00000000-0005-0000-0000-00001D0F0000}"/>
    <cellStyle name="Valuta 2 5 3 8 2" xfId="7912" xr:uid="{7DC16385-D3A1-4AF5-A09E-276B6EEE7473}"/>
    <cellStyle name="Valuta 2 5 3 9" xfId="6265" xr:uid="{448034F8-A2E6-438D-BBBE-24918CC6067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9295" xr:uid="{20DB38C5-D301-466A-A1B5-C3B529E8715A}"/>
    <cellStyle name="Valuta 2 5 4 2 2 3" xfId="7690" xr:uid="{01AA4E4D-7648-4A82-ADD8-1A82A1C7CC1B}"/>
    <cellStyle name="Valuta 2 5 4 2 3" xfId="1682" xr:uid="{00000000-0005-0000-0000-0000220F0000}"/>
    <cellStyle name="Valuta 2 5 4 2 3 2" xfId="4585" xr:uid="{00000000-0005-0000-0000-0000230F0000}"/>
    <cellStyle name="Valuta 2 5 4 2 3 2 2" xfId="8953" xr:uid="{0CF1F5DB-8626-4C81-B1EF-9D3695AD2206}"/>
    <cellStyle name="Valuta 2 5 4 2 3 3" xfId="7346" xr:uid="{0B4C3529-7782-4425-BDAF-416E6BBDA99A}"/>
    <cellStyle name="Valuta 2 5 4 2 4" xfId="1249" xr:uid="{00000000-0005-0000-0000-0000240F0000}"/>
    <cellStyle name="Valuta 2 5 4 2 4 2" xfId="4152" xr:uid="{00000000-0005-0000-0000-0000250F0000}"/>
    <cellStyle name="Valuta 2 5 4 2 4 2 2" xfId="8525" xr:uid="{99DC8A18-DF4F-4657-A0D3-E92921E1013E}"/>
    <cellStyle name="Valuta 2 5 4 2 4 3" xfId="6918" xr:uid="{5A9F3697-4B2B-4C58-9B7B-5104CEC16F22}"/>
    <cellStyle name="Valuta 2 5 4 2 5" xfId="3582" xr:uid="{00000000-0005-0000-0000-0000260F0000}"/>
    <cellStyle name="Valuta 2 5 4 2 5 2" xfId="8154" xr:uid="{91B1A9CB-8C37-4611-A036-A3CD790D4F7F}"/>
    <cellStyle name="Valuta 2 5 4 2 6" xfId="6547" xr:uid="{46B85CBA-75EE-41D6-AE60-6BBB6C7F65F4}"/>
    <cellStyle name="Valuta 2 5 4 3" xfId="1861" xr:uid="{00000000-0005-0000-0000-0000270F0000}"/>
    <cellStyle name="Valuta 2 5 4 3 2" xfId="4760" xr:uid="{00000000-0005-0000-0000-0000280F0000}"/>
    <cellStyle name="Valuta 2 5 4 3 2 2" xfId="9128" xr:uid="{73DA3F94-72AE-44AC-9508-409F5E8D4BB8}"/>
    <cellStyle name="Valuta 2 5 4 3 3" xfId="7523" xr:uid="{345CD216-B9EF-4F8A-B0D3-8D7C4FFFE6BD}"/>
    <cellStyle name="Valuta 2 5 4 4" xfId="1469" xr:uid="{00000000-0005-0000-0000-0000290F0000}"/>
    <cellStyle name="Valuta 2 5 4 4 2" xfId="4372" xr:uid="{00000000-0005-0000-0000-00002A0F0000}"/>
    <cellStyle name="Valuta 2 5 4 4 2 2" xfId="8740" xr:uid="{23C09299-726F-45E4-B43F-C5DF73C09298}"/>
    <cellStyle name="Valuta 2 5 4 4 3" xfId="7133" xr:uid="{605C79D2-745B-4177-BB93-57157E1FB1C7}"/>
    <cellStyle name="Valuta 2 5 4 5" xfId="958" xr:uid="{00000000-0005-0000-0000-00002B0F0000}"/>
    <cellStyle name="Valuta 2 5 4 5 2" xfId="3861" xr:uid="{00000000-0005-0000-0000-00002C0F0000}"/>
    <cellStyle name="Valuta 2 5 4 5 2 2" xfId="8353" xr:uid="{FDFB3230-DED7-4EC0-9AE5-BCE120F8C114}"/>
    <cellStyle name="Valuta 2 5 4 5 3" xfId="6746" xr:uid="{FA21E98D-BF41-49D3-AB1D-7F7242E22792}"/>
    <cellStyle name="Valuta 2 5 4 6" xfId="3390" xr:uid="{00000000-0005-0000-0000-00002D0F0000}"/>
    <cellStyle name="Valuta 2 5 4 6 2" xfId="7962" xr:uid="{145A141B-0B2F-407A-8628-8DE50FC2164A}"/>
    <cellStyle name="Valuta 2 5 4 7" xfId="6315" xr:uid="{116FF5F8-E012-4B45-BC06-941FB95790F6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9215" xr:uid="{BE0756DD-6C73-4C22-8DEF-765A491F2B7F}"/>
    <cellStyle name="Valuta 2 5 6 2 3" xfId="7610" xr:uid="{C1D8500A-FD27-4F17-A896-998400A20310}"/>
    <cellStyle name="Valuta 2 5 6 3" xfId="1590" xr:uid="{00000000-0005-0000-0000-0000320F0000}"/>
    <cellStyle name="Valuta 2 5 6 3 2" xfId="4493" xr:uid="{00000000-0005-0000-0000-0000330F0000}"/>
    <cellStyle name="Valuta 2 5 6 3 2 2" xfId="8861" xr:uid="{AB683883-8A5F-4F56-B19D-8E9194C6C979}"/>
    <cellStyle name="Valuta 2 5 6 3 3" xfId="7254" xr:uid="{755954A1-AB50-4D4C-8326-A0F3C72B623B}"/>
    <cellStyle name="Valuta 2 5 6 4" xfId="1157" xr:uid="{00000000-0005-0000-0000-0000340F0000}"/>
    <cellStyle name="Valuta 2 5 6 4 2" xfId="4060" xr:uid="{00000000-0005-0000-0000-0000350F0000}"/>
    <cellStyle name="Valuta 2 5 6 4 2 2" xfId="8445" xr:uid="{2375ED1A-F5C5-414D-928E-6A65212FD29C}"/>
    <cellStyle name="Valuta 2 5 6 4 3" xfId="6838" xr:uid="{27EADBB4-5C38-4CD6-8730-C8CF15803C9F}"/>
    <cellStyle name="Valuta 2 5 6 5" xfId="3490" xr:uid="{00000000-0005-0000-0000-0000360F0000}"/>
    <cellStyle name="Valuta 2 5 6 5 2" xfId="8062" xr:uid="{F53C29F2-D977-4F7C-A4D6-FDB13DD91CC8}"/>
    <cellStyle name="Valuta 2 5 6 6" xfId="6455" xr:uid="{7EACCB38-EFB9-4DDA-A583-5988B61D07E0}"/>
    <cellStyle name="Valuta 2 5 7" xfId="1781" xr:uid="{00000000-0005-0000-0000-0000370F0000}"/>
    <cellStyle name="Valuta 2 5 7 2" xfId="4680" xr:uid="{00000000-0005-0000-0000-0000380F0000}"/>
    <cellStyle name="Valuta 2 5 7 2 2" xfId="9048" xr:uid="{1175D952-2509-4CB6-AE1A-042C029433C7}"/>
    <cellStyle name="Valuta 2 5 7 3" xfId="7443" xr:uid="{A80A32B1-7C71-440E-92DA-BF0AB917D60A}"/>
    <cellStyle name="Valuta 2 5 8" xfId="1375" xr:uid="{00000000-0005-0000-0000-0000390F0000}"/>
    <cellStyle name="Valuta 2 5 8 2" xfId="4278" xr:uid="{00000000-0005-0000-0000-00003A0F0000}"/>
    <cellStyle name="Valuta 2 5 8 2 2" xfId="8646" xr:uid="{C4F7935B-D275-4864-9DA9-D618EE6CAF82}"/>
    <cellStyle name="Valuta 2 5 8 3" xfId="7039" xr:uid="{0234E5CC-F4AB-4D96-AA83-7C2A829E0A7E}"/>
    <cellStyle name="Valuta 2 5 9" xfId="861" xr:uid="{00000000-0005-0000-0000-00003B0F0000}"/>
    <cellStyle name="Valuta 2 5 9 2" xfId="3764" xr:uid="{00000000-0005-0000-0000-00003C0F0000}"/>
    <cellStyle name="Valuta 2 5 9 2 2" xfId="8260" xr:uid="{F141A149-4297-4A29-8D23-22ACADB16CF6}"/>
    <cellStyle name="Valuta 2 5 9 3" xfId="6653" xr:uid="{B09E98B7-A8E7-4F16-B547-CD9E9AC68147}"/>
    <cellStyle name="Valuta 2 6" xfId="185" xr:uid="{00000000-0005-0000-0000-00003D0F0000}"/>
    <cellStyle name="Valuta 2 6 10" xfId="3299" xr:uid="{00000000-0005-0000-0000-00003E0F0000}"/>
    <cellStyle name="Valuta 2 6 10 2" xfId="7871" xr:uid="{87CDBA01-7BB9-4495-A74C-C812C5D57D32}"/>
    <cellStyle name="Valuta 2 6 11" xfId="6224" xr:uid="{62C378E1-E441-49A2-8AF5-A2F3B69204D6}"/>
    <cellStyle name="Valuta 2 6 2" xfId="215" xr:uid="{00000000-0005-0000-0000-00003F0F0000}"/>
    <cellStyle name="Valuta 2 6 2 10" xfId="6251" xr:uid="{EDD633C6-3A49-4FD1-8B5F-2949E140192D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9361" xr:uid="{9FDFBA97-3105-4E96-9EB6-6E6253484DB9}"/>
    <cellStyle name="Valuta 2 6 2 2 2 2 2 3" xfId="7756" xr:uid="{559075AC-F868-4641-83BF-FF24B918F32B}"/>
    <cellStyle name="Valuta 2 6 2 2 2 2 3" xfId="1753" xr:uid="{00000000-0005-0000-0000-0000450F0000}"/>
    <cellStyle name="Valuta 2 6 2 2 2 2 3 2" xfId="4656" xr:uid="{00000000-0005-0000-0000-0000460F0000}"/>
    <cellStyle name="Valuta 2 6 2 2 2 2 3 2 2" xfId="9024" xr:uid="{AFAB0E23-2CA2-40E2-A2DA-D377F6C90BF7}"/>
    <cellStyle name="Valuta 2 6 2 2 2 2 3 3" xfId="7417" xr:uid="{2DAB1006-EEBE-47EB-B12B-30A11BBA5CF1}"/>
    <cellStyle name="Valuta 2 6 2 2 2 2 4" xfId="1320" xr:uid="{00000000-0005-0000-0000-0000470F0000}"/>
    <cellStyle name="Valuta 2 6 2 2 2 2 4 2" xfId="4223" xr:uid="{00000000-0005-0000-0000-0000480F0000}"/>
    <cellStyle name="Valuta 2 6 2 2 2 2 4 2 2" xfId="8591" xr:uid="{6C4A19D3-6274-44DA-8564-DFA27C6436CB}"/>
    <cellStyle name="Valuta 2 6 2 2 2 2 4 3" xfId="6984" xr:uid="{365F173F-7D11-4CFB-9D62-1CED13C06895}"/>
    <cellStyle name="Valuta 2 6 2 2 2 2 5" xfId="3653" xr:uid="{00000000-0005-0000-0000-0000490F0000}"/>
    <cellStyle name="Valuta 2 6 2 2 2 2 5 2" xfId="8225" xr:uid="{586D9FFB-9AEB-40A7-9CDC-039B1751B653}"/>
    <cellStyle name="Valuta 2 6 2 2 2 2 6" xfId="6618" xr:uid="{C48D40A5-1FA5-49CE-839C-66B23620758C}"/>
    <cellStyle name="Valuta 2 6 2 2 2 3" xfId="1927" xr:uid="{00000000-0005-0000-0000-00004A0F0000}"/>
    <cellStyle name="Valuta 2 6 2 2 2 3 2" xfId="4826" xr:uid="{00000000-0005-0000-0000-00004B0F0000}"/>
    <cellStyle name="Valuta 2 6 2 2 2 3 2 2" xfId="9194" xr:uid="{9D89A05D-45C0-4AE5-A18D-36FE06B0271F}"/>
    <cellStyle name="Valuta 2 6 2 2 2 3 3" xfId="7589" xr:uid="{07C5B43A-731D-4501-BC81-873BAB29AF4C}"/>
    <cellStyle name="Valuta 2 6 2 2 2 4" xfId="1540" xr:uid="{00000000-0005-0000-0000-00004C0F0000}"/>
    <cellStyle name="Valuta 2 6 2 2 2 4 2" xfId="4443" xr:uid="{00000000-0005-0000-0000-00004D0F0000}"/>
    <cellStyle name="Valuta 2 6 2 2 2 4 2 2" xfId="8811" xr:uid="{F77C63AF-91AB-4AB1-8570-B9815D9FD2DE}"/>
    <cellStyle name="Valuta 2 6 2 2 2 4 3" xfId="7204" xr:uid="{A412C4D7-6F86-404B-A11E-F0412489D877}"/>
    <cellStyle name="Valuta 2 6 2 2 2 5" xfId="1029" xr:uid="{00000000-0005-0000-0000-00004E0F0000}"/>
    <cellStyle name="Valuta 2 6 2 2 2 5 2" xfId="3932" xr:uid="{00000000-0005-0000-0000-00004F0F0000}"/>
    <cellStyle name="Valuta 2 6 2 2 2 5 2 2" xfId="8424" xr:uid="{815D8382-E980-4448-9862-F5AE310F0E38}"/>
    <cellStyle name="Valuta 2 6 2 2 2 5 3" xfId="6817" xr:uid="{D8BF1635-8DAB-4C4D-AD4F-2DBC32DC9FB2}"/>
    <cellStyle name="Valuta 2 6 2 2 2 6" xfId="3461" xr:uid="{00000000-0005-0000-0000-0000500F0000}"/>
    <cellStyle name="Valuta 2 6 2 2 2 6 2" xfId="8033" xr:uid="{2020331B-34C0-492D-8371-1A8A35C9C78C}"/>
    <cellStyle name="Valuta 2 6 2 2 2 7" xfId="6386" xr:uid="{B1CF88B1-9F06-40AF-BC33-7051CCD48BC6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9281" xr:uid="{B5370519-5B22-46EB-8D13-C315BCAFD53A}"/>
    <cellStyle name="Valuta 2 6 2 2 4 2 3" xfId="7676" xr:uid="{CAC10DE4-C2C3-462E-A166-62DC6FF0BB92}"/>
    <cellStyle name="Valuta 2 6 2 2 4 3" xfId="1658" xr:uid="{00000000-0005-0000-0000-0000550F0000}"/>
    <cellStyle name="Valuta 2 6 2 2 4 3 2" xfId="4561" xr:uid="{00000000-0005-0000-0000-0000560F0000}"/>
    <cellStyle name="Valuta 2 6 2 2 4 3 2 2" xfId="8929" xr:uid="{DCE7BFED-B146-49F8-841C-4943EBB04A9E}"/>
    <cellStyle name="Valuta 2 6 2 2 4 3 3" xfId="7322" xr:uid="{92CDD8A6-0079-42E5-9167-D7508BB4ACDC}"/>
    <cellStyle name="Valuta 2 6 2 2 4 4" xfId="1225" xr:uid="{00000000-0005-0000-0000-0000570F0000}"/>
    <cellStyle name="Valuta 2 6 2 2 4 4 2" xfId="4128" xr:uid="{00000000-0005-0000-0000-0000580F0000}"/>
    <cellStyle name="Valuta 2 6 2 2 4 4 2 2" xfId="8511" xr:uid="{982608A2-E8E0-4C3B-B34C-8A24D15851E5}"/>
    <cellStyle name="Valuta 2 6 2 2 4 4 3" xfId="6904" xr:uid="{0098B823-F79E-4CCC-A919-8CF0930EDFE1}"/>
    <cellStyle name="Valuta 2 6 2 2 4 5" xfId="3558" xr:uid="{00000000-0005-0000-0000-0000590F0000}"/>
    <cellStyle name="Valuta 2 6 2 2 4 5 2" xfId="8130" xr:uid="{8547F8C6-0B14-419D-94A9-C9344A212221}"/>
    <cellStyle name="Valuta 2 6 2 2 4 6" xfId="6523" xr:uid="{424DB90A-12E8-47A5-831D-C5832D953A64}"/>
    <cellStyle name="Valuta 2 6 2 2 5" xfId="1847" xr:uid="{00000000-0005-0000-0000-00005A0F0000}"/>
    <cellStyle name="Valuta 2 6 2 2 5 2" xfId="4746" xr:uid="{00000000-0005-0000-0000-00005B0F0000}"/>
    <cellStyle name="Valuta 2 6 2 2 5 2 2" xfId="9114" xr:uid="{F980400D-6023-4020-ACD1-3A85F20B74C4}"/>
    <cellStyle name="Valuta 2 6 2 2 5 3" xfId="7509" xr:uid="{434FF30B-AFE3-45A1-8F3F-0070611ED29F}"/>
    <cellStyle name="Valuta 2 6 2 2 6" xfId="1445" xr:uid="{00000000-0005-0000-0000-00005C0F0000}"/>
    <cellStyle name="Valuta 2 6 2 2 6 2" xfId="4348" xr:uid="{00000000-0005-0000-0000-00005D0F0000}"/>
    <cellStyle name="Valuta 2 6 2 2 6 2 2" xfId="8716" xr:uid="{2160456C-254C-43C9-9F41-D06CA408EAA1}"/>
    <cellStyle name="Valuta 2 6 2 2 6 3" xfId="7109" xr:uid="{4A2A099B-E237-4906-8961-F4A8F2250821}"/>
    <cellStyle name="Valuta 2 6 2 2 7" xfId="933" xr:uid="{00000000-0005-0000-0000-00005E0F0000}"/>
    <cellStyle name="Valuta 2 6 2 2 7 2" xfId="3836" xr:uid="{00000000-0005-0000-0000-00005F0F0000}"/>
    <cellStyle name="Valuta 2 6 2 2 7 2 2" xfId="8329" xr:uid="{78442B34-8B74-4F04-B934-9BCD150E4D6E}"/>
    <cellStyle name="Valuta 2 6 2 2 7 3" xfId="6722" xr:uid="{A48F9D7E-9393-4841-BF2B-8E430E59F5B9}"/>
    <cellStyle name="Valuta 2 6 2 2 8" xfId="3366" xr:uid="{00000000-0005-0000-0000-0000600F0000}"/>
    <cellStyle name="Valuta 2 6 2 2 8 2" xfId="7938" xr:uid="{4724C5D3-2533-4277-9324-B87E79994CB6}"/>
    <cellStyle name="Valuta 2 6 2 2 9" xfId="6291" xr:uid="{97B070C4-D784-4899-9563-AF6EB60EDD2A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9321" xr:uid="{B87FBD7A-6084-423E-8775-A857EA4E3B9D}"/>
    <cellStyle name="Valuta 2 6 2 3 2 2 3" xfId="7716" xr:uid="{BF505B59-3AD2-486A-A70E-A5CACE7A4ED6}"/>
    <cellStyle name="Valuta 2 6 2 3 2 3" xfId="1713" xr:uid="{00000000-0005-0000-0000-0000650F0000}"/>
    <cellStyle name="Valuta 2 6 2 3 2 3 2" xfId="4616" xr:uid="{00000000-0005-0000-0000-0000660F0000}"/>
    <cellStyle name="Valuta 2 6 2 3 2 3 2 2" xfId="8984" xr:uid="{004AEC05-601C-4450-814E-AA3738D9D743}"/>
    <cellStyle name="Valuta 2 6 2 3 2 3 3" xfId="7377" xr:uid="{5A2A14EC-78E0-4D90-A9F5-95BB9C91484D}"/>
    <cellStyle name="Valuta 2 6 2 3 2 4" xfId="1280" xr:uid="{00000000-0005-0000-0000-0000670F0000}"/>
    <cellStyle name="Valuta 2 6 2 3 2 4 2" xfId="4183" xr:uid="{00000000-0005-0000-0000-0000680F0000}"/>
    <cellStyle name="Valuta 2 6 2 3 2 4 2 2" xfId="8551" xr:uid="{DF6F2C3C-FDC1-4206-B313-DFF9D3891166}"/>
    <cellStyle name="Valuta 2 6 2 3 2 4 3" xfId="6944" xr:uid="{0A2D1A84-B67C-4D56-A61E-50FA7F3294B6}"/>
    <cellStyle name="Valuta 2 6 2 3 2 5" xfId="3613" xr:uid="{00000000-0005-0000-0000-0000690F0000}"/>
    <cellStyle name="Valuta 2 6 2 3 2 5 2" xfId="8185" xr:uid="{7A4673F0-1787-4F92-8286-260EE67D5EB9}"/>
    <cellStyle name="Valuta 2 6 2 3 2 6" xfId="6578" xr:uid="{267DF3D4-1F8A-4A6F-A442-C41DE4073B95}"/>
    <cellStyle name="Valuta 2 6 2 3 3" xfId="1887" xr:uid="{00000000-0005-0000-0000-00006A0F0000}"/>
    <cellStyle name="Valuta 2 6 2 3 3 2" xfId="4786" xr:uid="{00000000-0005-0000-0000-00006B0F0000}"/>
    <cellStyle name="Valuta 2 6 2 3 3 2 2" xfId="9154" xr:uid="{F2FD9B55-89A5-4CCD-A692-E939EF1A92AF}"/>
    <cellStyle name="Valuta 2 6 2 3 3 3" xfId="7549" xr:uid="{1169B2E2-A8AA-4EFD-A26D-4DB8BCFDC906}"/>
    <cellStyle name="Valuta 2 6 2 3 4" xfId="1500" xr:uid="{00000000-0005-0000-0000-00006C0F0000}"/>
    <cellStyle name="Valuta 2 6 2 3 4 2" xfId="4403" xr:uid="{00000000-0005-0000-0000-00006D0F0000}"/>
    <cellStyle name="Valuta 2 6 2 3 4 2 2" xfId="8771" xr:uid="{11316353-08CD-4EF0-ADA2-0BC6A45D8051}"/>
    <cellStyle name="Valuta 2 6 2 3 4 3" xfId="7164" xr:uid="{95CFF0EE-7C2A-4F18-87CD-6B69C7575468}"/>
    <cellStyle name="Valuta 2 6 2 3 5" xfId="989" xr:uid="{00000000-0005-0000-0000-00006E0F0000}"/>
    <cellStyle name="Valuta 2 6 2 3 5 2" xfId="3892" xr:uid="{00000000-0005-0000-0000-00006F0F0000}"/>
    <cellStyle name="Valuta 2 6 2 3 5 2 2" xfId="8384" xr:uid="{49B62AB7-23D5-449E-ACFA-AAD4C91F76B4}"/>
    <cellStyle name="Valuta 2 6 2 3 5 3" xfId="6777" xr:uid="{7419A5EB-D45A-4A96-BB3B-12051DA5FD38}"/>
    <cellStyle name="Valuta 2 6 2 3 6" xfId="3421" xr:uid="{00000000-0005-0000-0000-0000700F0000}"/>
    <cellStyle name="Valuta 2 6 2 3 6 2" xfId="7993" xr:uid="{46DD8545-F118-49F5-9616-A37EA1331BC0}"/>
    <cellStyle name="Valuta 2 6 2 3 7" xfId="6346" xr:uid="{03C25761-3983-4340-A0E3-B5602E7E4BEB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9241" xr:uid="{2F4E3836-482A-4146-B48D-CC7B42BBF66C}"/>
    <cellStyle name="Valuta 2 6 2 5 2 3" xfId="7636" xr:uid="{B20A6D9F-F461-4636-9421-FFD434700A67}"/>
    <cellStyle name="Valuta 2 6 2 5 3" xfId="1618" xr:uid="{00000000-0005-0000-0000-0000750F0000}"/>
    <cellStyle name="Valuta 2 6 2 5 3 2" xfId="4521" xr:uid="{00000000-0005-0000-0000-0000760F0000}"/>
    <cellStyle name="Valuta 2 6 2 5 3 2 2" xfId="8889" xr:uid="{01447734-97A2-424F-9760-83EE8D2C7088}"/>
    <cellStyle name="Valuta 2 6 2 5 3 3" xfId="7282" xr:uid="{310099A4-36E6-4B63-BDDE-58C30456431D}"/>
    <cellStyle name="Valuta 2 6 2 5 4" xfId="1185" xr:uid="{00000000-0005-0000-0000-0000770F0000}"/>
    <cellStyle name="Valuta 2 6 2 5 4 2" xfId="4088" xr:uid="{00000000-0005-0000-0000-0000780F0000}"/>
    <cellStyle name="Valuta 2 6 2 5 4 2 2" xfId="8471" xr:uid="{D6A521AE-0568-4DBA-A09C-06A195D946E4}"/>
    <cellStyle name="Valuta 2 6 2 5 4 3" xfId="6864" xr:uid="{EC1E276A-7FB6-408A-B601-018ECFD8194B}"/>
    <cellStyle name="Valuta 2 6 2 5 5" xfId="3518" xr:uid="{00000000-0005-0000-0000-0000790F0000}"/>
    <cellStyle name="Valuta 2 6 2 5 5 2" xfId="8090" xr:uid="{312DB2DE-2692-4622-ADBA-B13A4932A8FB}"/>
    <cellStyle name="Valuta 2 6 2 5 6" xfId="6483" xr:uid="{9E45E91F-7FA4-4328-8023-12EC23CA4CC8}"/>
    <cellStyle name="Valuta 2 6 2 6" xfId="1807" xr:uid="{00000000-0005-0000-0000-00007A0F0000}"/>
    <cellStyle name="Valuta 2 6 2 6 2" xfId="4706" xr:uid="{00000000-0005-0000-0000-00007B0F0000}"/>
    <cellStyle name="Valuta 2 6 2 6 2 2" xfId="9074" xr:uid="{2DF70E4B-F73C-4840-9FBD-881C49BC9254}"/>
    <cellStyle name="Valuta 2 6 2 6 3" xfId="7469" xr:uid="{BFF75C72-EB56-4D6A-AB18-B0F620AC27D9}"/>
    <cellStyle name="Valuta 2 6 2 7" xfId="1405" xr:uid="{00000000-0005-0000-0000-00007C0F0000}"/>
    <cellStyle name="Valuta 2 6 2 7 2" xfId="4308" xr:uid="{00000000-0005-0000-0000-00007D0F0000}"/>
    <cellStyle name="Valuta 2 6 2 7 2 2" xfId="8676" xr:uid="{8CC63CAE-784F-4308-B3FD-B5EFB510A7BC}"/>
    <cellStyle name="Valuta 2 6 2 7 3" xfId="7069" xr:uid="{D5846529-7740-41E3-A6CF-7F0155C124DD}"/>
    <cellStyle name="Valuta 2 6 2 8" xfId="892" xr:uid="{00000000-0005-0000-0000-00007E0F0000}"/>
    <cellStyle name="Valuta 2 6 2 8 2" xfId="3795" xr:uid="{00000000-0005-0000-0000-00007F0F0000}"/>
    <cellStyle name="Valuta 2 6 2 8 2 2" xfId="8289" xr:uid="{644AE990-5AD6-4F27-8798-83D7B1937FB5}"/>
    <cellStyle name="Valuta 2 6 2 8 3" xfId="6682" xr:uid="{F3090863-FE9C-4AC4-8EA3-48E81DCE09F5}"/>
    <cellStyle name="Valuta 2 6 2 9" xfId="3326" xr:uid="{00000000-0005-0000-0000-0000800F0000}"/>
    <cellStyle name="Valuta 2 6 2 9 2" xfId="7898" xr:uid="{A9AFDC53-FAB5-4B51-9DFD-E9EDEE1F4A5F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9337" xr:uid="{2C64BE57-1ACB-473E-8BEE-189C31A6491C}"/>
    <cellStyle name="Valuta 2 6 3 2 2 2 3" xfId="7732" xr:uid="{7016D9F8-E6ED-4B1A-926C-30575C0166CC}"/>
    <cellStyle name="Valuta 2 6 3 2 2 3" xfId="1729" xr:uid="{00000000-0005-0000-0000-0000860F0000}"/>
    <cellStyle name="Valuta 2 6 3 2 2 3 2" xfId="4632" xr:uid="{00000000-0005-0000-0000-0000870F0000}"/>
    <cellStyle name="Valuta 2 6 3 2 2 3 2 2" xfId="9000" xr:uid="{31BD87AB-E690-4A47-8B32-C1C0F45FF40A}"/>
    <cellStyle name="Valuta 2 6 3 2 2 3 3" xfId="7393" xr:uid="{F73B95AD-4E56-438D-B64D-753F40B37A98}"/>
    <cellStyle name="Valuta 2 6 3 2 2 4" xfId="1296" xr:uid="{00000000-0005-0000-0000-0000880F0000}"/>
    <cellStyle name="Valuta 2 6 3 2 2 4 2" xfId="4199" xr:uid="{00000000-0005-0000-0000-0000890F0000}"/>
    <cellStyle name="Valuta 2 6 3 2 2 4 2 2" xfId="8567" xr:uid="{B2971D9A-9755-4DA8-8F34-F94B4E8B4AEA}"/>
    <cellStyle name="Valuta 2 6 3 2 2 4 3" xfId="6960" xr:uid="{E8975DF4-76BC-4DA2-B314-1D183E20DFD7}"/>
    <cellStyle name="Valuta 2 6 3 2 2 5" xfId="3629" xr:uid="{00000000-0005-0000-0000-00008A0F0000}"/>
    <cellStyle name="Valuta 2 6 3 2 2 5 2" xfId="8201" xr:uid="{EBF6299B-43BA-4013-8A78-FAF03928E8A0}"/>
    <cellStyle name="Valuta 2 6 3 2 2 6" xfId="6594" xr:uid="{AE951312-8D1C-4E13-B30F-2D5BE5355811}"/>
    <cellStyle name="Valuta 2 6 3 2 3" xfId="1903" xr:uid="{00000000-0005-0000-0000-00008B0F0000}"/>
    <cellStyle name="Valuta 2 6 3 2 3 2" xfId="4802" xr:uid="{00000000-0005-0000-0000-00008C0F0000}"/>
    <cellStyle name="Valuta 2 6 3 2 3 2 2" xfId="9170" xr:uid="{7809FF2F-34D3-4D87-805C-BC9F8FE10759}"/>
    <cellStyle name="Valuta 2 6 3 2 3 3" xfId="7565" xr:uid="{450E9C23-1A64-4001-BE72-A7CB9B04359A}"/>
    <cellStyle name="Valuta 2 6 3 2 4" xfId="1516" xr:uid="{00000000-0005-0000-0000-00008D0F0000}"/>
    <cellStyle name="Valuta 2 6 3 2 4 2" xfId="4419" xr:uid="{00000000-0005-0000-0000-00008E0F0000}"/>
    <cellStyle name="Valuta 2 6 3 2 4 2 2" xfId="8787" xr:uid="{42F3856F-BC1D-4043-A88A-8023CFE0DED3}"/>
    <cellStyle name="Valuta 2 6 3 2 4 3" xfId="7180" xr:uid="{BADB4F9C-3C27-4B64-B9A6-B02825269821}"/>
    <cellStyle name="Valuta 2 6 3 2 5" xfId="1005" xr:uid="{00000000-0005-0000-0000-00008F0F0000}"/>
    <cellStyle name="Valuta 2 6 3 2 5 2" xfId="3908" xr:uid="{00000000-0005-0000-0000-0000900F0000}"/>
    <cellStyle name="Valuta 2 6 3 2 5 2 2" xfId="8400" xr:uid="{53C6E52B-739A-4D18-B03F-C19229F9AA45}"/>
    <cellStyle name="Valuta 2 6 3 2 5 3" xfId="6793" xr:uid="{1581B333-D7D4-4753-BF53-A0ABABE2F7FB}"/>
    <cellStyle name="Valuta 2 6 3 2 6" xfId="3437" xr:uid="{00000000-0005-0000-0000-0000910F0000}"/>
    <cellStyle name="Valuta 2 6 3 2 6 2" xfId="8009" xr:uid="{F090EFDF-0FD6-4314-BD86-C1975F71A7D8}"/>
    <cellStyle name="Valuta 2 6 3 2 7" xfId="6362" xr:uid="{A06A244D-4FFD-4C93-A955-BFA9ED074D73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9257" xr:uid="{02C453E7-AF8B-4ED5-8A3B-409C299094BC}"/>
    <cellStyle name="Valuta 2 6 3 4 2 3" xfId="7652" xr:uid="{414C4149-E19F-4BD7-ACE9-5A2C08B23352}"/>
    <cellStyle name="Valuta 2 6 3 4 3" xfId="1634" xr:uid="{00000000-0005-0000-0000-0000960F0000}"/>
    <cellStyle name="Valuta 2 6 3 4 3 2" xfId="4537" xr:uid="{00000000-0005-0000-0000-0000970F0000}"/>
    <cellStyle name="Valuta 2 6 3 4 3 2 2" xfId="8905" xr:uid="{EE978DFF-6639-4600-A1CD-E26100FD5B43}"/>
    <cellStyle name="Valuta 2 6 3 4 3 3" xfId="7298" xr:uid="{91A5AC62-F53C-467C-9127-12FECDC4D350}"/>
    <cellStyle name="Valuta 2 6 3 4 4" xfId="1201" xr:uid="{00000000-0005-0000-0000-0000980F0000}"/>
    <cellStyle name="Valuta 2 6 3 4 4 2" xfId="4104" xr:uid="{00000000-0005-0000-0000-0000990F0000}"/>
    <cellStyle name="Valuta 2 6 3 4 4 2 2" xfId="8487" xr:uid="{90807413-B103-43A5-895C-FECF9945DAA5}"/>
    <cellStyle name="Valuta 2 6 3 4 4 3" xfId="6880" xr:uid="{73497548-32B0-47AE-BE72-91CE6275EB15}"/>
    <cellStyle name="Valuta 2 6 3 4 5" xfId="3534" xr:uid="{00000000-0005-0000-0000-00009A0F0000}"/>
    <cellStyle name="Valuta 2 6 3 4 5 2" xfId="8106" xr:uid="{463A3A48-BDEB-44A7-BA9C-25EA5618EFD4}"/>
    <cellStyle name="Valuta 2 6 3 4 6" xfId="6499" xr:uid="{7B30DD51-8DD9-4F8B-98FF-466B4A5703AA}"/>
    <cellStyle name="Valuta 2 6 3 5" xfId="1823" xr:uid="{00000000-0005-0000-0000-00009B0F0000}"/>
    <cellStyle name="Valuta 2 6 3 5 2" xfId="4722" xr:uid="{00000000-0005-0000-0000-00009C0F0000}"/>
    <cellStyle name="Valuta 2 6 3 5 2 2" xfId="9090" xr:uid="{D8B2AA8B-CC7F-4905-8543-943BEA38B990}"/>
    <cellStyle name="Valuta 2 6 3 5 3" xfId="7485" xr:uid="{00F2C6C7-8437-42D7-AEB3-0F8125C27195}"/>
    <cellStyle name="Valuta 2 6 3 6" xfId="1421" xr:uid="{00000000-0005-0000-0000-00009D0F0000}"/>
    <cellStyle name="Valuta 2 6 3 6 2" xfId="4324" xr:uid="{00000000-0005-0000-0000-00009E0F0000}"/>
    <cellStyle name="Valuta 2 6 3 6 2 2" xfId="8692" xr:uid="{06C4DA4E-E841-4F28-9839-E17E6628F790}"/>
    <cellStyle name="Valuta 2 6 3 6 3" xfId="7085" xr:uid="{40A90ABF-13F6-4865-9097-67BC91C65C9F}"/>
    <cellStyle name="Valuta 2 6 3 7" xfId="909" xr:uid="{00000000-0005-0000-0000-00009F0F0000}"/>
    <cellStyle name="Valuta 2 6 3 7 2" xfId="3812" xr:uid="{00000000-0005-0000-0000-0000A00F0000}"/>
    <cellStyle name="Valuta 2 6 3 7 2 2" xfId="8305" xr:uid="{B9847EF3-3C20-415A-AD92-CF2FEE6D0F13}"/>
    <cellStyle name="Valuta 2 6 3 7 3" xfId="6698" xr:uid="{62EA08C5-EADE-4858-A315-EBEABF02191F}"/>
    <cellStyle name="Valuta 2 6 3 8" xfId="3342" xr:uid="{00000000-0005-0000-0000-0000A10F0000}"/>
    <cellStyle name="Valuta 2 6 3 8 2" xfId="7914" xr:uid="{F17E9B61-3B30-4F0D-8467-CC1FCC16DED3}"/>
    <cellStyle name="Valuta 2 6 3 9" xfId="6267" xr:uid="{C1293AD1-9E73-4572-A935-D98674F16FB5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9297" xr:uid="{87A3CB19-B224-4DB1-9206-2AAB47C0E884}"/>
    <cellStyle name="Valuta 2 6 4 2 2 3" xfId="7692" xr:uid="{B55D0A1F-7C0C-4311-83FD-424078CC68A4}"/>
    <cellStyle name="Valuta 2 6 4 2 3" xfId="1684" xr:uid="{00000000-0005-0000-0000-0000A60F0000}"/>
    <cellStyle name="Valuta 2 6 4 2 3 2" xfId="4587" xr:uid="{00000000-0005-0000-0000-0000A70F0000}"/>
    <cellStyle name="Valuta 2 6 4 2 3 2 2" xfId="8955" xr:uid="{42E0590A-0BDF-4B05-8900-64FCF445EDDC}"/>
    <cellStyle name="Valuta 2 6 4 2 3 3" xfId="7348" xr:uid="{1BA0A009-590C-4B3A-A8D1-A8B48DF53C5A}"/>
    <cellStyle name="Valuta 2 6 4 2 4" xfId="1251" xr:uid="{00000000-0005-0000-0000-0000A80F0000}"/>
    <cellStyle name="Valuta 2 6 4 2 4 2" xfId="4154" xr:uid="{00000000-0005-0000-0000-0000A90F0000}"/>
    <cellStyle name="Valuta 2 6 4 2 4 2 2" xfId="8527" xr:uid="{D66ECC10-EB3E-4FC0-AD26-C7F7807FF5E3}"/>
    <cellStyle name="Valuta 2 6 4 2 4 3" xfId="6920" xr:uid="{C77E4ACA-C308-4D7B-A101-067F67BBFBEB}"/>
    <cellStyle name="Valuta 2 6 4 2 5" xfId="3584" xr:uid="{00000000-0005-0000-0000-0000AA0F0000}"/>
    <cellStyle name="Valuta 2 6 4 2 5 2" xfId="8156" xr:uid="{2E090E00-D5A9-4CCA-9856-4BFF8049D69C}"/>
    <cellStyle name="Valuta 2 6 4 2 6" xfId="6549" xr:uid="{EC1FE225-213D-4626-9D58-47C76A88C30C}"/>
    <cellStyle name="Valuta 2 6 4 3" xfId="1863" xr:uid="{00000000-0005-0000-0000-0000AB0F0000}"/>
    <cellStyle name="Valuta 2 6 4 3 2" xfId="4762" xr:uid="{00000000-0005-0000-0000-0000AC0F0000}"/>
    <cellStyle name="Valuta 2 6 4 3 2 2" xfId="9130" xr:uid="{23AF3374-D054-4F65-9853-0AA007E7EFC6}"/>
    <cellStyle name="Valuta 2 6 4 3 3" xfId="7525" xr:uid="{2AEDABED-304A-4952-99A5-FA4A0C1BDDF8}"/>
    <cellStyle name="Valuta 2 6 4 4" xfId="1471" xr:uid="{00000000-0005-0000-0000-0000AD0F0000}"/>
    <cellStyle name="Valuta 2 6 4 4 2" xfId="4374" xr:uid="{00000000-0005-0000-0000-0000AE0F0000}"/>
    <cellStyle name="Valuta 2 6 4 4 2 2" xfId="8742" xr:uid="{B50C5FC6-BEE6-434C-B24D-62374F7B1102}"/>
    <cellStyle name="Valuta 2 6 4 4 3" xfId="7135" xr:uid="{AD67FFAC-80AA-4845-B13D-44D7334EC30A}"/>
    <cellStyle name="Valuta 2 6 4 5" xfId="960" xr:uid="{00000000-0005-0000-0000-0000AF0F0000}"/>
    <cellStyle name="Valuta 2 6 4 5 2" xfId="3863" xr:uid="{00000000-0005-0000-0000-0000B00F0000}"/>
    <cellStyle name="Valuta 2 6 4 5 2 2" xfId="8355" xr:uid="{99B03B68-BCAA-4973-B4BE-BA7BCEDD7E85}"/>
    <cellStyle name="Valuta 2 6 4 5 3" xfId="6748" xr:uid="{A344993D-F653-4198-9696-9BBCB9D8E98F}"/>
    <cellStyle name="Valuta 2 6 4 6" xfId="3392" xr:uid="{00000000-0005-0000-0000-0000B10F0000}"/>
    <cellStyle name="Valuta 2 6 4 6 2" xfId="7964" xr:uid="{64DAC169-2B6A-4009-90D8-1EF843642675}"/>
    <cellStyle name="Valuta 2 6 4 7" xfId="6317" xr:uid="{341CCEC0-0EF0-4128-9835-A7AE73AE9104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9217" xr:uid="{5B9A47F2-7006-4623-8BA6-9D91C95B2FBE}"/>
    <cellStyle name="Valuta 2 6 6 2 3" xfId="7612" xr:uid="{9D749309-13EC-4EE9-8518-9123B7628E88}"/>
    <cellStyle name="Valuta 2 6 6 3" xfId="1592" xr:uid="{00000000-0005-0000-0000-0000B60F0000}"/>
    <cellStyle name="Valuta 2 6 6 3 2" xfId="4495" xr:uid="{00000000-0005-0000-0000-0000B70F0000}"/>
    <cellStyle name="Valuta 2 6 6 3 2 2" xfId="8863" xr:uid="{34E59E8F-B29A-465F-8223-4ECCD90BA145}"/>
    <cellStyle name="Valuta 2 6 6 3 3" xfId="7256" xr:uid="{8EA58F01-4B7A-48F1-8941-DCA9582EE7CA}"/>
    <cellStyle name="Valuta 2 6 6 4" xfId="1159" xr:uid="{00000000-0005-0000-0000-0000B80F0000}"/>
    <cellStyle name="Valuta 2 6 6 4 2" xfId="4062" xr:uid="{00000000-0005-0000-0000-0000B90F0000}"/>
    <cellStyle name="Valuta 2 6 6 4 2 2" xfId="8447" xr:uid="{AF0FCD85-D1F0-4678-9E7B-C84DD698146F}"/>
    <cellStyle name="Valuta 2 6 6 4 3" xfId="6840" xr:uid="{3FDC5E58-3FF5-400A-A9F1-86BFCEF0E824}"/>
    <cellStyle name="Valuta 2 6 6 5" xfId="3492" xr:uid="{00000000-0005-0000-0000-0000BA0F0000}"/>
    <cellStyle name="Valuta 2 6 6 5 2" xfId="8064" xr:uid="{D48DE757-6ED0-4184-B1D2-2F67001C6407}"/>
    <cellStyle name="Valuta 2 6 6 6" xfId="6457" xr:uid="{70222CF6-3262-404B-A051-557A4E7C3FF0}"/>
    <cellStyle name="Valuta 2 6 7" xfId="1783" xr:uid="{00000000-0005-0000-0000-0000BB0F0000}"/>
    <cellStyle name="Valuta 2 6 7 2" xfId="4682" xr:uid="{00000000-0005-0000-0000-0000BC0F0000}"/>
    <cellStyle name="Valuta 2 6 7 2 2" xfId="9050" xr:uid="{8211F24D-28A0-45F6-AF3D-26CE2FFE4FD5}"/>
    <cellStyle name="Valuta 2 6 7 3" xfId="7445" xr:uid="{1726B555-BBC6-4858-8B3B-8EBC54633EB5}"/>
    <cellStyle name="Valuta 2 6 8" xfId="1377" xr:uid="{00000000-0005-0000-0000-0000BD0F0000}"/>
    <cellStyle name="Valuta 2 6 8 2" xfId="4280" xr:uid="{00000000-0005-0000-0000-0000BE0F0000}"/>
    <cellStyle name="Valuta 2 6 8 2 2" xfId="8648" xr:uid="{EA156139-1380-4FA8-BB8D-DB1AEC5D8495}"/>
    <cellStyle name="Valuta 2 6 8 3" xfId="7041" xr:uid="{1D5598A9-9DE6-4F69-9B83-B710DCCC3120}"/>
    <cellStyle name="Valuta 2 6 9" xfId="863" xr:uid="{00000000-0005-0000-0000-0000BF0F0000}"/>
    <cellStyle name="Valuta 2 6 9 2" xfId="3766" xr:uid="{00000000-0005-0000-0000-0000C00F0000}"/>
    <cellStyle name="Valuta 2 6 9 2 2" xfId="8262" xr:uid="{F4770B64-D069-473D-990F-01FD6C1012B5}"/>
    <cellStyle name="Valuta 2 6 9 3" xfId="6655" xr:uid="{2F0F6255-3E69-418E-8CD8-556EC3982E90}"/>
    <cellStyle name="Valuta 2 7" xfId="199" xr:uid="{00000000-0005-0000-0000-0000C10F0000}"/>
    <cellStyle name="Valuta 2 7 10" xfId="6235" xr:uid="{BDD0F798-DFE9-481A-9364-AD362AA1E7FD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9348" xr:uid="{6434B589-A308-4174-9B0E-D9B3EDA8C8DA}"/>
    <cellStyle name="Valuta 2 7 2 2 2 2 3" xfId="7743" xr:uid="{6A991B63-9F59-4BB3-AE2B-596501BD676B}"/>
    <cellStyle name="Valuta 2 7 2 2 2 3" xfId="1740" xr:uid="{00000000-0005-0000-0000-0000C70F0000}"/>
    <cellStyle name="Valuta 2 7 2 2 2 3 2" xfId="4643" xr:uid="{00000000-0005-0000-0000-0000C80F0000}"/>
    <cellStyle name="Valuta 2 7 2 2 2 3 2 2" xfId="9011" xr:uid="{B86A452D-2E78-431A-8F8F-50AE291DE81C}"/>
    <cellStyle name="Valuta 2 7 2 2 2 3 3" xfId="7404" xr:uid="{515BDC30-8490-4858-91DE-D7CBC60384A7}"/>
    <cellStyle name="Valuta 2 7 2 2 2 4" xfId="1307" xr:uid="{00000000-0005-0000-0000-0000C90F0000}"/>
    <cellStyle name="Valuta 2 7 2 2 2 4 2" xfId="4210" xr:uid="{00000000-0005-0000-0000-0000CA0F0000}"/>
    <cellStyle name="Valuta 2 7 2 2 2 4 2 2" xfId="8578" xr:uid="{6397F83B-A80B-4264-97D3-84670E8BF605}"/>
    <cellStyle name="Valuta 2 7 2 2 2 4 3" xfId="6971" xr:uid="{93AEBFEE-0217-4A27-B797-D2D3FFD17A65}"/>
    <cellStyle name="Valuta 2 7 2 2 2 5" xfId="3640" xr:uid="{00000000-0005-0000-0000-0000CB0F0000}"/>
    <cellStyle name="Valuta 2 7 2 2 2 5 2" xfId="8212" xr:uid="{5C4FC242-4518-4356-8F49-AA3747514C37}"/>
    <cellStyle name="Valuta 2 7 2 2 2 6" xfId="6605" xr:uid="{D2D9E899-4793-4FDC-9AB3-9422DE68262F}"/>
    <cellStyle name="Valuta 2 7 2 2 3" xfId="1914" xr:uid="{00000000-0005-0000-0000-0000CC0F0000}"/>
    <cellStyle name="Valuta 2 7 2 2 3 2" xfId="4813" xr:uid="{00000000-0005-0000-0000-0000CD0F0000}"/>
    <cellStyle name="Valuta 2 7 2 2 3 2 2" xfId="9181" xr:uid="{F4688666-7D97-466B-9C17-DBF21EF6DDB4}"/>
    <cellStyle name="Valuta 2 7 2 2 3 3" xfId="7576" xr:uid="{F346AD4D-C019-4F4E-AA4F-FAFAF986A30F}"/>
    <cellStyle name="Valuta 2 7 2 2 4" xfId="1527" xr:uid="{00000000-0005-0000-0000-0000CE0F0000}"/>
    <cellStyle name="Valuta 2 7 2 2 4 2" xfId="4430" xr:uid="{00000000-0005-0000-0000-0000CF0F0000}"/>
    <cellStyle name="Valuta 2 7 2 2 4 2 2" xfId="8798" xr:uid="{54736F0C-B155-4A2E-AF1D-ED990E18EA02}"/>
    <cellStyle name="Valuta 2 7 2 2 4 3" xfId="7191" xr:uid="{4BF4D457-C486-4BCA-ADC7-1638358A7C5B}"/>
    <cellStyle name="Valuta 2 7 2 2 5" xfId="1016" xr:uid="{00000000-0005-0000-0000-0000D00F0000}"/>
    <cellStyle name="Valuta 2 7 2 2 5 2" xfId="3919" xr:uid="{00000000-0005-0000-0000-0000D10F0000}"/>
    <cellStyle name="Valuta 2 7 2 2 5 2 2" xfId="8411" xr:uid="{B23FA31D-8D9C-4036-B58F-0204F39ACB63}"/>
    <cellStyle name="Valuta 2 7 2 2 5 3" xfId="6804" xr:uid="{F09850B5-A17B-4052-859D-4C98E54BCBF1}"/>
    <cellStyle name="Valuta 2 7 2 2 6" xfId="3448" xr:uid="{00000000-0005-0000-0000-0000D20F0000}"/>
    <cellStyle name="Valuta 2 7 2 2 6 2" xfId="8020" xr:uid="{1D53F5BA-FFD7-432E-9F5D-5F62FE08791D}"/>
    <cellStyle name="Valuta 2 7 2 2 7" xfId="6373" xr:uid="{F8664B9B-B7BA-42D8-8A83-F68DA4B8ECAC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9268" xr:uid="{4BA9B0D0-82A4-4224-AF66-4A3265153BD3}"/>
    <cellStyle name="Valuta 2 7 2 4 2 3" xfId="7663" xr:uid="{266370D2-E7BD-4D43-9233-F5CC4AD01C5E}"/>
    <cellStyle name="Valuta 2 7 2 4 3" xfId="1645" xr:uid="{00000000-0005-0000-0000-0000D70F0000}"/>
    <cellStyle name="Valuta 2 7 2 4 3 2" xfId="4548" xr:uid="{00000000-0005-0000-0000-0000D80F0000}"/>
    <cellStyle name="Valuta 2 7 2 4 3 2 2" xfId="8916" xr:uid="{E19222FB-B97E-477E-A3BE-29B4722C97EA}"/>
    <cellStyle name="Valuta 2 7 2 4 3 3" xfId="7309" xr:uid="{9A395F68-063B-415F-9531-BB587EA93207}"/>
    <cellStyle name="Valuta 2 7 2 4 4" xfId="1212" xr:uid="{00000000-0005-0000-0000-0000D90F0000}"/>
    <cellStyle name="Valuta 2 7 2 4 4 2" xfId="4115" xr:uid="{00000000-0005-0000-0000-0000DA0F0000}"/>
    <cellStyle name="Valuta 2 7 2 4 4 2 2" xfId="8498" xr:uid="{82FD6F02-F65C-4018-A671-C8907A24FE4E}"/>
    <cellStyle name="Valuta 2 7 2 4 4 3" xfId="6891" xr:uid="{922830C0-993F-47B3-A668-CC51C06FA2D2}"/>
    <cellStyle name="Valuta 2 7 2 4 5" xfId="3545" xr:uid="{00000000-0005-0000-0000-0000DB0F0000}"/>
    <cellStyle name="Valuta 2 7 2 4 5 2" xfId="8117" xr:uid="{110E52B9-A554-42CE-B8C1-529972C83F50}"/>
    <cellStyle name="Valuta 2 7 2 4 6" xfId="6510" xr:uid="{B6AD0903-1B8C-4DFC-A56A-D0C20B6CCD29}"/>
    <cellStyle name="Valuta 2 7 2 5" xfId="1834" xr:uid="{00000000-0005-0000-0000-0000DC0F0000}"/>
    <cellStyle name="Valuta 2 7 2 5 2" xfId="4733" xr:uid="{00000000-0005-0000-0000-0000DD0F0000}"/>
    <cellStyle name="Valuta 2 7 2 5 2 2" xfId="9101" xr:uid="{C818F78C-D5CD-4441-8B32-7B085C76AB24}"/>
    <cellStyle name="Valuta 2 7 2 5 3" xfId="7496" xr:uid="{4E299D12-9C46-4802-AFD8-CD8FBAB6D2E2}"/>
    <cellStyle name="Valuta 2 7 2 6" xfId="1432" xr:uid="{00000000-0005-0000-0000-0000DE0F0000}"/>
    <cellStyle name="Valuta 2 7 2 6 2" xfId="4335" xr:uid="{00000000-0005-0000-0000-0000DF0F0000}"/>
    <cellStyle name="Valuta 2 7 2 6 2 2" xfId="8703" xr:uid="{E2E7131E-04EC-4A01-BC9B-F7673D0CF6CF}"/>
    <cellStyle name="Valuta 2 7 2 6 3" xfId="7096" xr:uid="{1B58F590-1BF1-4426-B333-D8D4C179DE95}"/>
    <cellStyle name="Valuta 2 7 2 7" xfId="920" xr:uid="{00000000-0005-0000-0000-0000E00F0000}"/>
    <cellStyle name="Valuta 2 7 2 7 2" xfId="3823" xr:uid="{00000000-0005-0000-0000-0000E10F0000}"/>
    <cellStyle name="Valuta 2 7 2 7 2 2" xfId="8316" xr:uid="{BF2209B4-7B1E-45AA-ACF9-1CFDB5918FBB}"/>
    <cellStyle name="Valuta 2 7 2 7 3" xfId="6709" xr:uid="{2E816588-B291-4023-9108-5D24578686C1}"/>
    <cellStyle name="Valuta 2 7 2 8" xfId="3353" xr:uid="{00000000-0005-0000-0000-0000E20F0000}"/>
    <cellStyle name="Valuta 2 7 2 8 2" xfId="7925" xr:uid="{7612321A-EE25-4C9C-B238-7E8F89EAC0A4}"/>
    <cellStyle name="Valuta 2 7 2 9" xfId="6278" xr:uid="{6B8C6433-5046-40D9-B99F-7949D63B0BC8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9308" xr:uid="{4AE30667-A863-4A6A-8A9E-CC9A807E04EC}"/>
    <cellStyle name="Valuta 2 7 3 2 2 3" xfId="7703" xr:uid="{30431529-675E-4FDB-9070-653126589355}"/>
    <cellStyle name="Valuta 2 7 3 2 3" xfId="1695" xr:uid="{00000000-0005-0000-0000-0000E70F0000}"/>
    <cellStyle name="Valuta 2 7 3 2 3 2" xfId="4598" xr:uid="{00000000-0005-0000-0000-0000E80F0000}"/>
    <cellStyle name="Valuta 2 7 3 2 3 2 2" xfId="8966" xr:uid="{28468EE2-C21C-474B-86E2-2BFCA4319144}"/>
    <cellStyle name="Valuta 2 7 3 2 3 3" xfId="7359" xr:uid="{FA86EC78-50B2-4FDA-9558-6CF76AD2E954}"/>
    <cellStyle name="Valuta 2 7 3 2 4" xfId="1262" xr:uid="{00000000-0005-0000-0000-0000E90F0000}"/>
    <cellStyle name="Valuta 2 7 3 2 4 2" xfId="4165" xr:uid="{00000000-0005-0000-0000-0000EA0F0000}"/>
    <cellStyle name="Valuta 2 7 3 2 4 2 2" xfId="8538" xr:uid="{76883D4E-ABEF-4B54-A4DE-EC9573AC0AFF}"/>
    <cellStyle name="Valuta 2 7 3 2 4 3" xfId="6931" xr:uid="{8FEA9515-B642-4ABB-A0CD-8CD29F8DAC21}"/>
    <cellStyle name="Valuta 2 7 3 2 5" xfId="3595" xr:uid="{00000000-0005-0000-0000-0000EB0F0000}"/>
    <cellStyle name="Valuta 2 7 3 2 5 2" xfId="8167" xr:uid="{87FEF73E-4C07-4F53-B572-AD169B8BA998}"/>
    <cellStyle name="Valuta 2 7 3 2 6" xfId="6560" xr:uid="{64F797B3-2115-4DE2-9943-DB0C48EEACAB}"/>
    <cellStyle name="Valuta 2 7 3 3" xfId="1874" xr:uid="{00000000-0005-0000-0000-0000EC0F0000}"/>
    <cellStyle name="Valuta 2 7 3 3 2" xfId="4773" xr:uid="{00000000-0005-0000-0000-0000ED0F0000}"/>
    <cellStyle name="Valuta 2 7 3 3 2 2" xfId="9141" xr:uid="{B7B84FCE-B556-4D09-8A16-988BF1E23CE8}"/>
    <cellStyle name="Valuta 2 7 3 3 3" xfId="7536" xr:uid="{D9C99E9C-B213-4A15-94DF-8AC9FFF8CE90}"/>
    <cellStyle name="Valuta 2 7 3 4" xfId="1482" xr:uid="{00000000-0005-0000-0000-0000EE0F0000}"/>
    <cellStyle name="Valuta 2 7 3 4 2" xfId="4385" xr:uid="{00000000-0005-0000-0000-0000EF0F0000}"/>
    <cellStyle name="Valuta 2 7 3 4 2 2" xfId="8753" xr:uid="{E976A613-6E43-449E-B9AA-7B3A3C04DBB5}"/>
    <cellStyle name="Valuta 2 7 3 4 3" xfId="7146" xr:uid="{C45E2F9B-DBCC-4D49-9D75-EC42BA7AF244}"/>
    <cellStyle name="Valuta 2 7 3 5" xfId="971" xr:uid="{00000000-0005-0000-0000-0000F00F0000}"/>
    <cellStyle name="Valuta 2 7 3 5 2" xfId="3874" xr:uid="{00000000-0005-0000-0000-0000F10F0000}"/>
    <cellStyle name="Valuta 2 7 3 5 2 2" xfId="8366" xr:uid="{78BDD86B-940B-4F47-BD00-E0CED7BF4AFD}"/>
    <cellStyle name="Valuta 2 7 3 5 3" xfId="6759" xr:uid="{2408E5D7-F41C-4D4D-ACE3-D4945ACD1603}"/>
    <cellStyle name="Valuta 2 7 3 6" xfId="3403" xr:uid="{00000000-0005-0000-0000-0000F20F0000}"/>
    <cellStyle name="Valuta 2 7 3 6 2" xfId="7975" xr:uid="{1E328001-22F6-4E66-9C2E-7A217A34A762}"/>
    <cellStyle name="Valuta 2 7 3 7" xfId="6328" xr:uid="{9DAE0142-683C-40C3-AEC9-FF3CD4D8220D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9228" xr:uid="{DC5F1448-CEEB-444A-83F2-67E4E0326BA4}"/>
    <cellStyle name="Valuta 2 7 5 2 3" xfId="7623" xr:uid="{17978544-A457-4117-9B47-321249D8FB56}"/>
    <cellStyle name="Valuta 2 7 5 3" xfId="1603" xr:uid="{00000000-0005-0000-0000-0000F70F0000}"/>
    <cellStyle name="Valuta 2 7 5 3 2" xfId="4506" xr:uid="{00000000-0005-0000-0000-0000F80F0000}"/>
    <cellStyle name="Valuta 2 7 5 3 2 2" xfId="8874" xr:uid="{DEB12DA4-BEF0-431A-B85B-763988EE5CEA}"/>
    <cellStyle name="Valuta 2 7 5 3 3" xfId="7267" xr:uid="{CDD75130-616C-4408-886D-562A64ABC818}"/>
    <cellStyle name="Valuta 2 7 5 4" xfId="1170" xr:uid="{00000000-0005-0000-0000-0000F90F0000}"/>
    <cellStyle name="Valuta 2 7 5 4 2" xfId="4073" xr:uid="{00000000-0005-0000-0000-0000FA0F0000}"/>
    <cellStyle name="Valuta 2 7 5 4 2 2" xfId="8458" xr:uid="{870B41E2-0DA1-4DD4-8D00-6FC2886C3895}"/>
    <cellStyle name="Valuta 2 7 5 4 3" xfId="6851" xr:uid="{38979088-51D1-4838-96C7-1D87651C99BE}"/>
    <cellStyle name="Valuta 2 7 5 5" xfId="3503" xr:uid="{00000000-0005-0000-0000-0000FB0F0000}"/>
    <cellStyle name="Valuta 2 7 5 5 2" xfId="8075" xr:uid="{FE671DFA-E0DE-4EC6-827C-73D79DF0F9A5}"/>
    <cellStyle name="Valuta 2 7 5 6" xfId="6468" xr:uid="{7916AFFA-07E1-430E-B0A6-A2009DF6CE54}"/>
    <cellStyle name="Valuta 2 7 6" xfId="1794" xr:uid="{00000000-0005-0000-0000-0000FC0F0000}"/>
    <cellStyle name="Valuta 2 7 6 2" xfId="4693" xr:uid="{00000000-0005-0000-0000-0000FD0F0000}"/>
    <cellStyle name="Valuta 2 7 6 2 2" xfId="9061" xr:uid="{3A1688DE-6AE3-411A-A3DC-2C874C905192}"/>
    <cellStyle name="Valuta 2 7 6 3" xfId="7456" xr:uid="{B64AD513-9596-47DA-B5AA-F0E0B38F4F27}"/>
    <cellStyle name="Valuta 2 7 7" xfId="1389" xr:uid="{00000000-0005-0000-0000-0000FE0F0000}"/>
    <cellStyle name="Valuta 2 7 7 2" xfId="4292" xr:uid="{00000000-0005-0000-0000-0000FF0F0000}"/>
    <cellStyle name="Valuta 2 7 7 2 2" xfId="8660" xr:uid="{D9140BD9-1282-4FE4-88A2-BC876A700448}"/>
    <cellStyle name="Valuta 2 7 7 3" xfId="7053" xr:uid="{44D4BE5F-5547-42B5-8B2E-A47D03472AE0}"/>
    <cellStyle name="Valuta 2 7 8" xfId="876" xr:uid="{00000000-0005-0000-0000-000000100000}"/>
    <cellStyle name="Valuta 2 7 8 2" xfId="3779" xr:uid="{00000000-0005-0000-0000-000001100000}"/>
    <cellStyle name="Valuta 2 7 8 2 2" xfId="8273" xr:uid="{BEAB326E-CE4F-4483-B98F-B62490DB26F0}"/>
    <cellStyle name="Valuta 2 7 8 3" xfId="6666" xr:uid="{EEF89DD5-924F-4CD9-8C5F-620E454C758D}"/>
    <cellStyle name="Valuta 2 7 9" xfId="3310" xr:uid="{00000000-0005-0000-0000-000002100000}"/>
    <cellStyle name="Valuta 2 7 9 2" xfId="7882" xr:uid="{C57BB2AF-BDE1-4A5B-AAE7-F6E15A6ADE00}"/>
    <cellStyle name="Valuta 2 8" xfId="190" xr:uid="{00000000-0005-0000-0000-000003100000}"/>
    <cellStyle name="Valuta 2 8 10" xfId="6229" xr:uid="{4ADB38BC-0FE8-4EAA-B99C-E722FE43F223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9342" xr:uid="{C411F5FE-DC6F-40FC-845F-045752DFB15A}"/>
    <cellStyle name="Valuta 2 8 2 2 2 2 3" xfId="7737" xr:uid="{98F915C6-BD87-4BC7-BAF4-64C2130778F3}"/>
    <cellStyle name="Valuta 2 8 2 2 2 3" xfId="1734" xr:uid="{00000000-0005-0000-0000-000009100000}"/>
    <cellStyle name="Valuta 2 8 2 2 2 3 2" xfId="4637" xr:uid="{00000000-0005-0000-0000-00000A100000}"/>
    <cellStyle name="Valuta 2 8 2 2 2 3 2 2" xfId="9005" xr:uid="{2350F078-CE7F-4949-93DE-BB4316BD1885}"/>
    <cellStyle name="Valuta 2 8 2 2 2 3 3" xfId="7398" xr:uid="{9C95D6E2-DD81-49AD-9D2D-270325943772}"/>
    <cellStyle name="Valuta 2 8 2 2 2 4" xfId="1301" xr:uid="{00000000-0005-0000-0000-00000B100000}"/>
    <cellStyle name="Valuta 2 8 2 2 2 4 2" xfId="4204" xr:uid="{00000000-0005-0000-0000-00000C100000}"/>
    <cellStyle name="Valuta 2 8 2 2 2 4 2 2" xfId="8572" xr:uid="{542CEA86-3492-473B-9E44-C177C45C5359}"/>
    <cellStyle name="Valuta 2 8 2 2 2 4 3" xfId="6965" xr:uid="{C246B119-8D79-42A9-8760-30C9A9F33D4A}"/>
    <cellStyle name="Valuta 2 8 2 2 2 5" xfId="3634" xr:uid="{00000000-0005-0000-0000-00000D100000}"/>
    <cellStyle name="Valuta 2 8 2 2 2 5 2" xfId="8206" xr:uid="{97965E92-131B-4516-8A99-A045A750D752}"/>
    <cellStyle name="Valuta 2 8 2 2 2 6" xfId="6599" xr:uid="{DD443343-6851-4498-A988-085787F6A397}"/>
    <cellStyle name="Valuta 2 8 2 2 3" xfId="1908" xr:uid="{00000000-0005-0000-0000-00000E100000}"/>
    <cellStyle name="Valuta 2 8 2 2 3 2" xfId="4807" xr:uid="{00000000-0005-0000-0000-00000F100000}"/>
    <cellStyle name="Valuta 2 8 2 2 3 2 2" xfId="9175" xr:uid="{D2327ABE-534C-4765-88BC-789F4314D7A7}"/>
    <cellStyle name="Valuta 2 8 2 2 3 3" xfId="7570" xr:uid="{2F6DC7DA-2878-4A64-A22A-B84AF1B9EF59}"/>
    <cellStyle name="Valuta 2 8 2 2 4" xfId="1521" xr:uid="{00000000-0005-0000-0000-000010100000}"/>
    <cellStyle name="Valuta 2 8 2 2 4 2" xfId="4424" xr:uid="{00000000-0005-0000-0000-000011100000}"/>
    <cellStyle name="Valuta 2 8 2 2 4 2 2" xfId="8792" xr:uid="{325651CE-6ECC-4991-A8C8-120DB49AE798}"/>
    <cellStyle name="Valuta 2 8 2 2 4 3" xfId="7185" xr:uid="{DBBE852A-F03C-473B-8AD5-65E4B8295F91}"/>
    <cellStyle name="Valuta 2 8 2 2 5" xfId="1010" xr:uid="{00000000-0005-0000-0000-000012100000}"/>
    <cellStyle name="Valuta 2 8 2 2 5 2" xfId="3913" xr:uid="{00000000-0005-0000-0000-000013100000}"/>
    <cellStyle name="Valuta 2 8 2 2 5 2 2" xfId="8405" xr:uid="{2B06535A-D021-44F4-ABED-9E9EF6AA5A17}"/>
    <cellStyle name="Valuta 2 8 2 2 5 3" xfId="6798" xr:uid="{A1D4E5B7-EF20-4E84-B6E1-4959BE68927C}"/>
    <cellStyle name="Valuta 2 8 2 2 6" xfId="3442" xr:uid="{00000000-0005-0000-0000-000014100000}"/>
    <cellStyle name="Valuta 2 8 2 2 6 2" xfId="8014" xr:uid="{A1CA6D3A-BF43-4845-A4AF-F97E33441FF5}"/>
    <cellStyle name="Valuta 2 8 2 2 7" xfId="6367" xr:uid="{1588426D-1751-47E6-B45E-0F6600465B2F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9262" xr:uid="{B5E5A239-945E-404B-8269-9CF462CFD116}"/>
    <cellStyle name="Valuta 2 8 2 4 2 3" xfId="7657" xr:uid="{4F3091C4-622B-40A0-9EC8-D9988624C0FD}"/>
    <cellStyle name="Valuta 2 8 2 4 3" xfId="1639" xr:uid="{00000000-0005-0000-0000-000019100000}"/>
    <cellStyle name="Valuta 2 8 2 4 3 2" xfId="4542" xr:uid="{00000000-0005-0000-0000-00001A100000}"/>
    <cellStyle name="Valuta 2 8 2 4 3 2 2" xfId="8910" xr:uid="{FAF8B51A-7929-4CCF-A189-D5E3F78CC3FB}"/>
    <cellStyle name="Valuta 2 8 2 4 3 3" xfId="7303" xr:uid="{0AAD22EC-DE43-4E83-8335-0BA9787C6264}"/>
    <cellStyle name="Valuta 2 8 2 4 4" xfId="1206" xr:uid="{00000000-0005-0000-0000-00001B100000}"/>
    <cellStyle name="Valuta 2 8 2 4 4 2" xfId="4109" xr:uid="{00000000-0005-0000-0000-00001C100000}"/>
    <cellStyle name="Valuta 2 8 2 4 4 2 2" xfId="8492" xr:uid="{87DB59E6-0EA9-460E-A1A8-223E0C711910}"/>
    <cellStyle name="Valuta 2 8 2 4 4 3" xfId="6885" xr:uid="{9B975ECD-542D-474B-97FF-5EEED73C5580}"/>
    <cellStyle name="Valuta 2 8 2 4 5" xfId="3539" xr:uid="{00000000-0005-0000-0000-00001D100000}"/>
    <cellStyle name="Valuta 2 8 2 4 5 2" xfId="8111" xr:uid="{8316E72E-6136-4A88-91EA-F2AA003C3CBA}"/>
    <cellStyle name="Valuta 2 8 2 4 6" xfId="6504" xr:uid="{3289AE40-EEC8-4DD3-A9B3-CDB8EC7F6EDD}"/>
    <cellStyle name="Valuta 2 8 2 5" xfId="1828" xr:uid="{00000000-0005-0000-0000-00001E100000}"/>
    <cellStyle name="Valuta 2 8 2 5 2" xfId="4727" xr:uid="{00000000-0005-0000-0000-00001F100000}"/>
    <cellStyle name="Valuta 2 8 2 5 2 2" xfId="9095" xr:uid="{B4091559-5DA4-4FC2-92AD-E4A023C41E5B}"/>
    <cellStyle name="Valuta 2 8 2 5 3" xfId="7490" xr:uid="{07B2243B-D64B-407E-97C6-D4F3DD0D1192}"/>
    <cellStyle name="Valuta 2 8 2 6" xfId="1426" xr:uid="{00000000-0005-0000-0000-000020100000}"/>
    <cellStyle name="Valuta 2 8 2 6 2" xfId="4329" xr:uid="{00000000-0005-0000-0000-000021100000}"/>
    <cellStyle name="Valuta 2 8 2 6 2 2" xfId="8697" xr:uid="{8E84F1CC-716C-4C30-9E2F-574FA2AD7E81}"/>
    <cellStyle name="Valuta 2 8 2 6 3" xfId="7090" xr:uid="{0B35C8D7-43C9-441A-96EE-F4FC33DE2D2C}"/>
    <cellStyle name="Valuta 2 8 2 7" xfId="914" xr:uid="{00000000-0005-0000-0000-000022100000}"/>
    <cellStyle name="Valuta 2 8 2 7 2" xfId="3817" xr:uid="{00000000-0005-0000-0000-000023100000}"/>
    <cellStyle name="Valuta 2 8 2 7 2 2" xfId="8310" xr:uid="{1122ADB1-755C-41AF-BA5C-0D939D760260}"/>
    <cellStyle name="Valuta 2 8 2 7 3" xfId="6703" xr:uid="{B5079B0D-0C75-4DBA-B536-D2240B57670D}"/>
    <cellStyle name="Valuta 2 8 2 8" xfId="3347" xr:uid="{00000000-0005-0000-0000-000024100000}"/>
    <cellStyle name="Valuta 2 8 2 8 2" xfId="7919" xr:uid="{C219857F-D52F-4311-A20D-03AF9EA915A4}"/>
    <cellStyle name="Valuta 2 8 2 9" xfId="6272" xr:uid="{C384E3FB-C4AC-40B0-BFA2-91F0CED7C37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9302" xr:uid="{20055591-E5B5-43A0-88A0-71C5D8E4C6FC}"/>
    <cellStyle name="Valuta 2 8 3 2 2 3" xfId="7697" xr:uid="{04CD562C-7351-47F9-8043-36CE66487103}"/>
    <cellStyle name="Valuta 2 8 3 2 3" xfId="1689" xr:uid="{00000000-0005-0000-0000-000029100000}"/>
    <cellStyle name="Valuta 2 8 3 2 3 2" xfId="4592" xr:uid="{00000000-0005-0000-0000-00002A100000}"/>
    <cellStyle name="Valuta 2 8 3 2 3 2 2" xfId="8960" xr:uid="{D159723B-F165-42FB-AC56-B2F2CF3D47C8}"/>
    <cellStyle name="Valuta 2 8 3 2 3 3" xfId="7353" xr:uid="{FA4977B9-36FD-4A8B-AF7F-93863148B3AD}"/>
    <cellStyle name="Valuta 2 8 3 2 4" xfId="1256" xr:uid="{00000000-0005-0000-0000-00002B100000}"/>
    <cellStyle name="Valuta 2 8 3 2 4 2" xfId="4159" xr:uid="{00000000-0005-0000-0000-00002C100000}"/>
    <cellStyle name="Valuta 2 8 3 2 4 2 2" xfId="8532" xr:uid="{1AA30068-F7A4-47B8-A7A3-04827292FEFE}"/>
    <cellStyle name="Valuta 2 8 3 2 4 3" xfId="6925" xr:uid="{0A9AAB50-CE58-4574-A62C-5C7B6671569F}"/>
    <cellStyle name="Valuta 2 8 3 2 5" xfId="3589" xr:uid="{00000000-0005-0000-0000-00002D100000}"/>
    <cellStyle name="Valuta 2 8 3 2 5 2" xfId="8161" xr:uid="{E0F19EAD-5A69-4991-AFE3-2688DA1FE573}"/>
    <cellStyle name="Valuta 2 8 3 2 6" xfId="6554" xr:uid="{499454F1-A18C-40E1-AF50-21A44865A345}"/>
    <cellStyle name="Valuta 2 8 3 3" xfId="1868" xr:uid="{00000000-0005-0000-0000-00002E100000}"/>
    <cellStyle name="Valuta 2 8 3 3 2" xfId="4767" xr:uid="{00000000-0005-0000-0000-00002F100000}"/>
    <cellStyle name="Valuta 2 8 3 3 2 2" xfId="9135" xr:uid="{801D3BF7-959F-4F01-88BE-CAF5D0D9AC41}"/>
    <cellStyle name="Valuta 2 8 3 3 3" xfId="7530" xr:uid="{A2334FB6-ABA5-4C04-9FC7-7C5D5B00F9C0}"/>
    <cellStyle name="Valuta 2 8 3 4" xfId="1476" xr:uid="{00000000-0005-0000-0000-000030100000}"/>
    <cellStyle name="Valuta 2 8 3 4 2" xfId="4379" xr:uid="{00000000-0005-0000-0000-000031100000}"/>
    <cellStyle name="Valuta 2 8 3 4 2 2" xfId="8747" xr:uid="{90264CEF-68F9-4859-9954-C7EF3B217EBB}"/>
    <cellStyle name="Valuta 2 8 3 4 3" xfId="7140" xr:uid="{7B2C9872-4650-4DD4-B940-5995545394D2}"/>
    <cellStyle name="Valuta 2 8 3 5" xfId="965" xr:uid="{00000000-0005-0000-0000-000032100000}"/>
    <cellStyle name="Valuta 2 8 3 5 2" xfId="3868" xr:uid="{00000000-0005-0000-0000-000033100000}"/>
    <cellStyle name="Valuta 2 8 3 5 2 2" xfId="8360" xr:uid="{9E84C387-116F-494A-B519-2476288F3C68}"/>
    <cellStyle name="Valuta 2 8 3 5 3" xfId="6753" xr:uid="{1625990D-A1C0-4F1F-AF2A-6F562A39DF67}"/>
    <cellStyle name="Valuta 2 8 3 6" xfId="3397" xr:uid="{00000000-0005-0000-0000-000034100000}"/>
    <cellStyle name="Valuta 2 8 3 6 2" xfId="7969" xr:uid="{E981B27D-B1E9-4057-B3FA-E2F55278E1BD}"/>
    <cellStyle name="Valuta 2 8 3 7" xfId="6322" xr:uid="{12350438-FD20-4B0A-A2E0-AFE336A602ED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9222" xr:uid="{D9AD9E2C-2D9B-4BDF-A5AE-3888D5BDF586}"/>
    <cellStyle name="Valuta 2 8 5 2 3" xfId="7617" xr:uid="{2708669A-7843-4BC4-BABF-10A4DAA6230D}"/>
    <cellStyle name="Valuta 2 8 5 3" xfId="1597" xr:uid="{00000000-0005-0000-0000-000039100000}"/>
    <cellStyle name="Valuta 2 8 5 3 2" xfId="4500" xr:uid="{00000000-0005-0000-0000-00003A100000}"/>
    <cellStyle name="Valuta 2 8 5 3 2 2" xfId="8868" xr:uid="{F187AF33-23CF-45B8-BA88-83B5E1734F66}"/>
    <cellStyle name="Valuta 2 8 5 3 3" xfId="7261" xr:uid="{A4EBCBC9-5CA0-4650-89DC-5713507EA5F4}"/>
    <cellStyle name="Valuta 2 8 5 4" xfId="1164" xr:uid="{00000000-0005-0000-0000-00003B100000}"/>
    <cellStyle name="Valuta 2 8 5 4 2" xfId="4067" xr:uid="{00000000-0005-0000-0000-00003C100000}"/>
    <cellStyle name="Valuta 2 8 5 4 2 2" xfId="8452" xr:uid="{D52C1CCE-59D7-4316-BF50-C1EBE29CAAD2}"/>
    <cellStyle name="Valuta 2 8 5 4 3" xfId="6845" xr:uid="{A38966C9-1E3B-4E91-A4B7-C500FE6CD4C9}"/>
    <cellStyle name="Valuta 2 8 5 5" xfId="3497" xr:uid="{00000000-0005-0000-0000-00003D100000}"/>
    <cellStyle name="Valuta 2 8 5 5 2" xfId="8069" xr:uid="{BB6C0D03-E5FF-4465-AC75-BA951337E1AF}"/>
    <cellStyle name="Valuta 2 8 5 6" xfId="6462" xr:uid="{8B065976-0338-45F6-8CFD-F3B095F890CD}"/>
    <cellStyle name="Valuta 2 8 6" xfId="1788" xr:uid="{00000000-0005-0000-0000-00003E100000}"/>
    <cellStyle name="Valuta 2 8 6 2" xfId="4687" xr:uid="{00000000-0005-0000-0000-00003F100000}"/>
    <cellStyle name="Valuta 2 8 6 2 2" xfId="9055" xr:uid="{202B53A9-7753-4856-83DA-28C63E5169C3}"/>
    <cellStyle name="Valuta 2 8 6 3" xfId="7450" xr:uid="{92A71D85-EEC3-4B79-9FA5-1FF9F7538CE2}"/>
    <cellStyle name="Valuta 2 8 7" xfId="1382" xr:uid="{00000000-0005-0000-0000-000040100000}"/>
    <cellStyle name="Valuta 2 8 7 2" xfId="4285" xr:uid="{00000000-0005-0000-0000-000041100000}"/>
    <cellStyle name="Valuta 2 8 7 2 2" xfId="8653" xr:uid="{BA739A99-4AC6-4AD6-BA72-D67A6A533C3F}"/>
    <cellStyle name="Valuta 2 8 7 3" xfId="7046" xr:uid="{BF186C8B-E48F-46B1-B8ED-EA4B04D1DF3F}"/>
    <cellStyle name="Valuta 2 8 8" xfId="868" xr:uid="{00000000-0005-0000-0000-000042100000}"/>
    <cellStyle name="Valuta 2 8 8 2" xfId="3771" xr:uid="{00000000-0005-0000-0000-000043100000}"/>
    <cellStyle name="Valuta 2 8 8 2 2" xfId="8267" xr:uid="{25CE0ED2-8A5A-48CB-912A-2DDD49F3972C}"/>
    <cellStyle name="Valuta 2 8 8 3" xfId="6660" xr:uid="{4B159699-9A5F-4C17-AF7F-BD43EC6B21DB}"/>
    <cellStyle name="Valuta 2 8 9" xfId="3304" xr:uid="{00000000-0005-0000-0000-000044100000}"/>
    <cellStyle name="Valuta 2 8 9 2" xfId="7876" xr:uid="{4EEA47F7-7C4D-4780-A7ED-5A82FB780538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9326" xr:uid="{8CF80F11-C323-4297-917A-8788900515D2}"/>
    <cellStyle name="Valuta 2 9 2 2 2 3" xfId="7721" xr:uid="{C49DDE25-9582-4FC4-90CB-823ADA4572F4}"/>
    <cellStyle name="Valuta 2 9 2 2 3" xfId="1718" xr:uid="{00000000-0005-0000-0000-00004A100000}"/>
    <cellStyle name="Valuta 2 9 2 2 3 2" xfId="4621" xr:uid="{00000000-0005-0000-0000-00004B100000}"/>
    <cellStyle name="Valuta 2 9 2 2 3 2 2" xfId="8989" xr:uid="{FE97C610-7563-499B-93B1-C949C160810E}"/>
    <cellStyle name="Valuta 2 9 2 2 3 3" xfId="7382" xr:uid="{A2CB82C0-1791-4FC5-82D2-9AA67A152673}"/>
    <cellStyle name="Valuta 2 9 2 2 4" xfId="1285" xr:uid="{00000000-0005-0000-0000-00004C100000}"/>
    <cellStyle name="Valuta 2 9 2 2 4 2" xfId="4188" xr:uid="{00000000-0005-0000-0000-00004D100000}"/>
    <cellStyle name="Valuta 2 9 2 2 4 2 2" xfId="8556" xr:uid="{9284CDD8-EBA2-47C3-861A-664A0793E4B0}"/>
    <cellStyle name="Valuta 2 9 2 2 4 3" xfId="6949" xr:uid="{8AEA3B18-5221-4DDB-A192-EAEFC1CACAA1}"/>
    <cellStyle name="Valuta 2 9 2 2 5" xfId="3618" xr:uid="{00000000-0005-0000-0000-00004E100000}"/>
    <cellStyle name="Valuta 2 9 2 2 5 2" xfId="8190" xr:uid="{9577F86C-975E-4C4B-A890-D8B029C96994}"/>
    <cellStyle name="Valuta 2 9 2 2 6" xfId="6583" xr:uid="{466DA172-1DFD-4AFE-95CB-CEE570B4A6E9}"/>
    <cellStyle name="Valuta 2 9 2 3" xfId="1892" xr:uid="{00000000-0005-0000-0000-00004F100000}"/>
    <cellStyle name="Valuta 2 9 2 3 2" xfId="4791" xr:uid="{00000000-0005-0000-0000-000050100000}"/>
    <cellStyle name="Valuta 2 9 2 3 2 2" xfId="9159" xr:uid="{7D6F007B-3C29-4998-B4DA-BD28146AB49B}"/>
    <cellStyle name="Valuta 2 9 2 3 3" xfId="7554" xr:uid="{22BB5357-3E38-447D-8F37-448CDF80D78B}"/>
    <cellStyle name="Valuta 2 9 2 4" xfId="1505" xr:uid="{00000000-0005-0000-0000-000051100000}"/>
    <cellStyle name="Valuta 2 9 2 4 2" xfId="4408" xr:uid="{00000000-0005-0000-0000-000052100000}"/>
    <cellStyle name="Valuta 2 9 2 4 2 2" xfId="8776" xr:uid="{20E81DC5-345C-4B06-AAAF-64C07BF7878A}"/>
    <cellStyle name="Valuta 2 9 2 4 3" xfId="7169" xr:uid="{1559E697-2194-4616-8239-CF2A87233826}"/>
    <cellStyle name="Valuta 2 9 2 5" xfId="994" xr:uid="{00000000-0005-0000-0000-000053100000}"/>
    <cellStyle name="Valuta 2 9 2 5 2" xfId="3897" xr:uid="{00000000-0005-0000-0000-000054100000}"/>
    <cellStyle name="Valuta 2 9 2 5 2 2" xfId="8389" xr:uid="{806A877D-EAF3-42FB-B29B-62F531ACF8BB}"/>
    <cellStyle name="Valuta 2 9 2 5 3" xfId="6782" xr:uid="{4C44954A-35CB-4F10-BF29-C8DE8A2CD81D}"/>
    <cellStyle name="Valuta 2 9 2 6" xfId="3426" xr:uid="{00000000-0005-0000-0000-000055100000}"/>
    <cellStyle name="Valuta 2 9 2 6 2" xfId="7998" xr:uid="{3985B13E-0BBA-4F55-A68B-E4B9141CC59A}"/>
    <cellStyle name="Valuta 2 9 2 7" xfId="6351" xr:uid="{09A30D20-344C-48F9-9D99-DB6A674E0839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9246" xr:uid="{FA782BD6-91CA-43B7-87BE-F6EB78BC2FAD}"/>
    <cellStyle name="Valuta 2 9 4 2 3" xfId="7641" xr:uid="{B60FC7B6-A1A7-4928-BEE4-C33C91EDED87}"/>
    <cellStyle name="Valuta 2 9 4 3" xfId="1623" xr:uid="{00000000-0005-0000-0000-00005A100000}"/>
    <cellStyle name="Valuta 2 9 4 3 2" xfId="4526" xr:uid="{00000000-0005-0000-0000-00005B100000}"/>
    <cellStyle name="Valuta 2 9 4 3 2 2" xfId="8894" xr:uid="{B7A3AED8-CB91-4C8E-8A66-757EC9BE7DD9}"/>
    <cellStyle name="Valuta 2 9 4 3 3" xfId="7287" xr:uid="{338355AC-DA12-42A6-93E1-06A5E864C593}"/>
    <cellStyle name="Valuta 2 9 4 4" xfId="1190" xr:uid="{00000000-0005-0000-0000-00005C100000}"/>
    <cellStyle name="Valuta 2 9 4 4 2" xfId="4093" xr:uid="{00000000-0005-0000-0000-00005D100000}"/>
    <cellStyle name="Valuta 2 9 4 4 2 2" xfId="8476" xr:uid="{0C65C892-84EA-44C9-9661-03A1B78F433E}"/>
    <cellStyle name="Valuta 2 9 4 4 3" xfId="6869" xr:uid="{231C9799-4B79-4541-9FB7-FF3B0458073C}"/>
    <cellStyle name="Valuta 2 9 4 5" xfId="3523" xr:uid="{00000000-0005-0000-0000-00005E100000}"/>
    <cellStyle name="Valuta 2 9 4 5 2" xfId="8095" xr:uid="{C13AB847-82C0-4F2F-8256-293DA7B5DA16}"/>
    <cellStyle name="Valuta 2 9 4 6" xfId="6488" xr:uid="{78550F87-CFAF-4A10-91A3-C80842F1D9CF}"/>
    <cellStyle name="Valuta 2 9 5" xfId="1812" xr:uid="{00000000-0005-0000-0000-00005F100000}"/>
    <cellStyle name="Valuta 2 9 5 2" xfId="4711" xr:uid="{00000000-0005-0000-0000-000060100000}"/>
    <cellStyle name="Valuta 2 9 5 2 2" xfId="9079" xr:uid="{6F583914-0319-41E9-BCD1-62D6D3E6B6EB}"/>
    <cellStyle name="Valuta 2 9 5 3" xfId="7474" xr:uid="{215E4BD7-16EE-4E92-9F42-9326B03A6665}"/>
    <cellStyle name="Valuta 2 9 6" xfId="1410" xr:uid="{00000000-0005-0000-0000-000061100000}"/>
    <cellStyle name="Valuta 2 9 6 2" xfId="4313" xr:uid="{00000000-0005-0000-0000-000062100000}"/>
    <cellStyle name="Valuta 2 9 6 2 2" xfId="8681" xr:uid="{0C04D07D-0F81-40FD-AB54-912A40512A43}"/>
    <cellStyle name="Valuta 2 9 6 3" xfId="7074" xr:uid="{1F371E51-720A-448C-8159-12F8FFD95E9F}"/>
    <cellStyle name="Valuta 2 9 7" xfId="898" xr:uid="{00000000-0005-0000-0000-000063100000}"/>
    <cellStyle name="Valuta 2 9 7 2" xfId="3801" xr:uid="{00000000-0005-0000-0000-000064100000}"/>
    <cellStyle name="Valuta 2 9 7 2 2" xfId="8294" xr:uid="{B4296328-D171-4608-BDA4-C458C134B1FA}"/>
    <cellStyle name="Valuta 2 9 7 3" xfId="6687" xr:uid="{80E547B9-B0BE-429F-9351-B4E53AB0AF63}"/>
    <cellStyle name="Valuta 2 9 8" xfId="3331" xr:uid="{00000000-0005-0000-0000-000065100000}"/>
    <cellStyle name="Valuta 2 9 8 2" xfId="7903" xr:uid="{285EF6BF-9592-49B4-997A-AE735C65ECAC}"/>
    <cellStyle name="Valuta 2 9 9" xfId="6256" xr:uid="{D4A94C2F-7D3E-46CB-A8EC-752D004C0214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9285" xr:uid="{DFB3812C-3FA9-4A4B-BFC3-CADF497D11A6}"/>
    <cellStyle name="Valuta 3 10 2 2 3" xfId="7680" xr:uid="{C3367785-CE27-486A-916D-5BB307B4D1C6}"/>
    <cellStyle name="Valuta 3 10 2 3" xfId="1672" xr:uid="{00000000-0005-0000-0000-00006B100000}"/>
    <cellStyle name="Valuta 3 10 2 3 2" xfId="4575" xr:uid="{00000000-0005-0000-0000-00006C100000}"/>
    <cellStyle name="Valuta 3 10 2 3 2 2" xfId="8943" xr:uid="{6BE9918D-FE19-425D-B2DE-A93962224E45}"/>
    <cellStyle name="Valuta 3 10 2 3 3" xfId="7336" xr:uid="{B27C20FE-188A-4EB5-9504-102D18FB5C28}"/>
    <cellStyle name="Valuta 3 10 2 4" xfId="1239" xr:uid="{00000000-0005-0000-0000-00006D100000}"/>
    <cellStyle name="Valuta 3 10 2 4 2" xfId="4142" xr:uid="{00000000-0005-0000-0000-00006E100000}"/>
    <cellStyle name="Valuta 3 10 2 4 2 2" xfId="8515" xr:uid="{241C5E80-D763-4048-AE49-8A039BFAA803}"/>
    <cellStyle name="Valuta 3 10 2 4 3" xfId="6908" xr:uid="{A6B1BC8F-AE69-4D67-B377-73BFEB0637C0}"/>
    <cellStyle name="Valuta 3 10 2 5" xfId="3572" xr:uid="{00000000-0005-0000-0000-00006F100000}"/>
    <cellStyle name="Valuta 3 10 2 5 2" xfId="8144" xr:uid="{7C1834C7-1ED4-4B89-9A90-DADD175133C1}"/>
    <cellStyle name="Valuta 3 10 2 6" xfId="6537" xr:uid="{4AD820BF-949F-4242-A07C-B25EE3E69973}"/>
    <cellStyle name="Valuta 3 10 3" xfId="1851" xr:uid="{00000000-0005-0000-0000-000070100000}"/>
    <cellStyle name="Valuta 3 10 3 2" xfId="4750" xr:uid="{00000000-0005-0000-0000-000071100000}"/>
    <cellStyle name="Valuta 3 10 3 2 2" xfId="9118" xr:uid="{D586C6C4-996A-4C8E-8C8E-0DEB54B07646}"/>
    <cellStyle name="Valuta 3 10 3 3" xfId="7513" xr:uid="{46B3B339-3D28-40C4-AAAE-48E2248C061D}"/>
    <cellStyle name="Valuta 3 10 4" xfId="1459" xr:uid="{00000000-0005-0000-0000-000072100000}"/>
    <cellStyle name="Valuta 3 10 4 2" xfId="4362" xr:uid="{00000000-0005-0000-0000-000073100000}"/>
    <cellStyle name="Valuta 3 10 4 2 2" xfId="8730" xr:uid="{2E4CDD96-100D-431F-8D92-726410F21DB5}"/>
    <cellStyle name="Valuta 3 10 4 3" xfId="7123" xr:uid="{B08CAE90-E83F-47DB-95A2-6A4B007766BF}"/>
    <cellStyle name="Valuta 3 10 5" xfId="948" xr:uid="{00000000-0005-0000-0000-000074100000}"/>
    <cellStyle name="Valuta 3 10 5 2" xfId="3851" xr:uid="{00000000-0005-0000-0000-000075100000}"/>
    <cellStyle name="Valuta 3 10 5 2 2" xfId="8343" xr:uid="{2D265E16-C418-4095-8D61-4A8E0A4F71F9}"/>
    <cellStyle name="Valuta 3 10 5 3" xfId="6736" xr:uid="{A7C56C93-2E82-42D4-9A47-FEE15ACC11EE}"/>
    <cellStyle name="Valuta 3 10 6" xfId="3380" xr:uid="{00000000-0005-0000-0000-000076100000}"/>
    <cellStyle name="Valuta 3 10 6 2" xfId="7952" xr:uid="{6E83DDF5-590C-4576-9686-06EE17EB1B9E}"/>
    <cellStyle name="Valuta 3 10 7" xfId="6305" xr:uid="{39FFA483-DB1D-4AFB-8C79-A9AAEE35C5DE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9205" xr:uid="{B3F2858C-4282-475F-9069-0C8F23252A56}"/>
    <cellStyle name="Valuta 3 12 2 2 3" xfId="7600" xr:uid="{603A79FE-4F83-4B47-8A4B-1CABBAF74082}"/>
    <cellStyle name="Valuta 3 12 2 3" xfId="1580" xr:uid="{00000000-0005-0000-0000-00007C100000}"/>
    <cellStyle name="Valuta 3 12 2 3 2" xfId="4483" xr:uid="{00000000-0005-0000-0000-00007D100000}"/>
    <cellStyle name="Valuta 3 12 2 3 2 2" xfId="8851" xr:uid="{BC916D1F-F626-45AD-94D6-F1119A795D1D}"/>
    <cellStyle name="Valuta 3 12 2 3 3" xfId="7244" xr:uid="{78E46AB5-825B-4194-A9AE-DAC2EBC184E6}"/>
    <cellStyle name="Valuta 3 12 2 4" xfId="1147" xr:uid="{00000000-0005-0000-0000-00007E100000}"/>
    <cellStyle name="Valuta 3 12 2 4 2" xfId="4050" xr:uid="{00000000-0005-0000-0000-00007F100000}"/>
    <cellStyle name="Valuta 3 12 2 4 2 2" xfId="8435" xr:uid="{C6CBFEAE-813B-4C29-AF53-C61759B8CA44}"/>
    <cellStyle name="Valuta 3 12 2 4 3" xfId="6828" xr:uid="{D8371758-16FE-4512-A21B-58AF0E29503C}"/>
    <cellStyle name="Valuta 3 12 2 5" xfId="3480" xr:uid="{00000000-0005-0000-0000-000080100000}"/>
    <cellStyle name="Valuta 3 12 2 5 2" xfId="8052" xr:uid="{89F28F36-786A-4142-A9DE-F2A9371089B7}"/>
    <cellStyle name="Valuta 3 12 2 6" xfId="6445" xr:uid="{79EF8102-D6C4-42CC-B29B-5A9804D87EEA}"/>
    <cellStyle name="Valuta 3 12 3" xfId="1771" xr:uid="{00000000-0005-0000-0000-000081100000}"/>
    <cellStyle name="Valuta 3 12 3 2" xfId="4670" xr:uid="{00000000-0005-0000-0000-000082100000}"/>
    <cellStyle name="Valuta 3 12 3 2 2" xfId="9038" xr:uid="{10DDD460-A078-4AE0-87ED-DD73EFD6BE4E}"/>
    <cellStyle name="Valuta 3 12 3 3" xfId="7433" xr:uid="{25AEA779-91C3-43C0-91FF-EC0913BE45B8}"/>
    <cellStyle name="Valuta 3 12 4" xfId="1363" xr:uid="{00000000-0005-0000-0000-000083100000}"/>
    <cellStyle name="Valuta 3 12 4 2" xfId="4266" xr:uid="{00000000-0005-0000-0000-000084100000}"/>
    <cellStyle name="Valuta 3 12 4 2 2" xfId="8634" xr:uid="{10DA646D-3190-465E-BE07-1109F29CEEDC}"/>
    <cellStyle name="Valuta 3 12 4 3" xfId="7027" xr:uid="{7C254484-D2D4-4EA3-B554-1D4418088F20}"/>
    <cellStyle name="Valuta 3 12 5" xfId="846" xr:uid="{00000000-0005-0000-0000-000085100000}"/>
    <cellStyle name="Valuta 3 12 5 2" xfId="3749" xr:uid="{00000000-0005-0000-0000-000086100000}"/>
    <cellStyle name="Valuta 3 12 5 2 2" xfId="8250" xr:uid="{03EB8E44-5A02-41AD-A983-BDDF80629DAB}"/>
    <cellStyle name="Valuta 3 12 5 3" xfId="6643" xr:uid="{F921CEFF-7E3C-49DB-B656-52F039F08407}"/>
    <cellStyle name="Valuta 3 12 6" xfId="3287" xr:uid="{00000000-0005-0000-0000-000087100000}"/>
    <cellStyle name="Valuta 3 12 6 2" xfId="7859" xr:uid="{29E9E6A9-AC55-4D1E-9E36-7CC786D17251}"/>
    <cellStyle name="Valuta 3 12 7" xfId="6208" xr:uid="{30DEA101-2C6A-4C80-8620-C2CA084AD2CA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9201" xr:uid="{9B510FC3-31F2-40EF-AFDA-6AFD1EAFB5A3}"/>
    <cellStyle name="Valuta 3 13 2 3" xfId="7596" xr:uid="{C4C8F5E6-4F0D-4A45-8E5C-7798F6C5DE91}"/>
    <cellStyle name="Valuta 3 13 3" xfId="1571" xr:uid="{00000000-0005-0000-0000-00008B100000}"/>
    <cellStyle name="Valuta 3 13 3 2" xfId="4474" xr:uid="{00000000-0005-0000-0000-00008C100000}"/>
    <cellStyle name="Valuta 3 13 3 2 2" xfId="8842" xr:uid="{E6C35D5B-392A-45B0-B212-A0455A1F29B9}"/>
    <cellStyle name="Valuta 3 13 3 3" xfId="7235" xr:uid="{7E49F051-3E60-46EA-9BC7-BD178822CB93}"/>
    <cellStyle name="Valuta 3 13 4" xfId="1138" xr:uid="{00000000-0005-0000-0000-00008D100000}"/>
    <cellStyle name="Valuta 3 13 4 2" xfId="4041" xr:uid="{00000000-0005-0000-0000-00008E100000}"/>
    <cellStyle name="Valuta 3 13 4 2 2" xfId="8431" xr:uid="{ED9D837F-126D-4B0C-AC8A-3B06BFBD22A2}"/>
    <cellStyle name="Valuta 3 13 4 3" xfId="6824" xr:uid="{23180D44-CA4B-4DE9-BE1F-BF7CB8013305}"/>
    <cellStyle name="Valuta 3 13 5" xfId="3471" xr:uid="{00000000-0005-0000-0000-00008F100000}"/>
    <cellStyle name="Valuta 3 13 5 2" xfId="8043" xr:uid="{B7B2A7E0-3F8C-483E-A443-55962F42235A}"/>
    <cellStyle name="Valuta 3 13 6" xfId="6436" xr:uid="{FCA34ABE-C582-4060-9CA7-516D85A41353}"/>
    <cellStyle name="Valuta 3 14" xfId="1766" xr:uid="{00000000-0005-0000-0000-000090100000}"/>
    <cellStyle name="Valuta 3 14 2" xfId="4665" xr:uid="{00000000-0005-0000-0000-000091100000}"/>
    <cellStyle name="Valuta 3 14 2 2" xfId="9033" xr:uid="{F3535E83-B6D6-4594-8C2A-9290BF497497}"/>
    <cellStyle name="Valuta 3 14 3" xfId="7428" xr:uid="{C0F5D9B6-42AE-40AF-8B72-81DDF7730D77}"/>
    <cellStyle name="Valuta 3 15" xfId="1341" xr:uid="{00000000-0005-0000-0000-000092100000}"/>
    <cellStyle name="Valuta 3 15 2" xfId="4244" xr:uid="{00000000-0005-0000-0000-000093100000}"/>
    <cellStyle name="Valuta 3 15 2 2" xfId="8612" xr:uid="{CE9BBD46-8E5E-43F8-B697-D8F8BF785BA1}"/>
    <cellStyle name="Valuta 3 15 3" xfId="7005" xr:uid="{00BE5CE9-B5A0-4C1F-8F16-965F3AC36814}"/>
    <cellStyle name="Valuta 3 16" xfId="788" xr:uid="{00000000-0005-0000-0000-000094100000}"/>
    <cellStyle name="Valuta 3 16 2" xfId="3691" xr:uid="{00000000-0005-0000-0000-000095100000}"/>
    <cellStyle name="Valuta 3 16 2 2" xfId="8237" xr:uid="{F2E9F837-DE92-4E1F-8994-AE7A58370CFF}"/>
    <cellStyle name="Valuta 3 16 3" xfId="6630" xr:uid="{3CD9EA1E-3275-481D-9C5C-05A7A4591810}"/>
    <cellStyle name="Valuta 3 17" xfId="3274" xr:uid="{00000000-0005-0000-0000-000096100000}"/>
    <cellStyle name="Valuta 3 17 2" xfId="7846" xr:uid="{2711ABC5-44B0-48B7-A2AB-70BBE4A0CB95}"/>
    <cellStyle name="Valuta 3 18" xfId="6181" xr:uid="{1D347F75-BB43-4FA2-A1A4-0A0E5DAF0785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8637" xr:uid="{E22F94E8-2E73-469E-89C8-9D1A5BDA83CF}"/>
    <cellStyle name="Valuta 3 2 10 3" xfId="7030" xr:uid="{905180F5-A89D-42C6-86CC-FAB23F315ECF}"/>
    <cellStyle name="Valuta 3 2 11" xfId="851" xr:uid="{00000000-0005-0000-0000-00009A100000}"/>
    <cellStyle name="Valuta 3 2 11 2" xfId="3754" xr:uid="{00000000-0005-0000-0000-00009B100000}"/>
    <cellStyle name="Valuta 3 2 11 2 2" xfId="8252" xr:uid="{E685C525-A871-4134-B34A-96D2D0D4C2D1}"/>
    <cellStyle name="Valuta 3 2 11 3" xfId="6645" xr:uid="{3C208AB5-ED6E-42B9-8898-492B31F18FEC}"/>
    <cellStyle name="Valuta 3 2 12" xfId="3289" xr:uid="{00000000-0005-0000-0000-00009C100000}"/>
    <cellStyle name="Valuta 3 2 12 2" xfId="7861" xr:uid="{0FBDCFDE-4377-42F8-B12F-99F52B5A4676}"/>
    <cellStyle name="Valuta 3 2 13" xfId="6211" xr:uid="{9EE0922F-6D86-4CC0-81A1-57C3934B3820}"/>
    <cellStyle name="Valuta 3 2 2" xfId="186" xr:uid="{00000000-0005-0000-0000-00009D100000}"/>
    <cellStyle name="Valuta 3 2 2 10" xfId="3300" xr:uid="{00000000-0005-0000-0000-00009E100000}"/>
    <cellStyle name="Valuta 3 2 2 10 2" xfId="7872" xr:uid="{584F1DDF-8742-4ED4-AF1A-EE6B122445F3}"/>
    <cellStyle name="Valuta 3 2 2 11" xfId="6225" xr:uid="{816F9F7A-2D7A-4230-ACCC-E978237D9318}"/>
    <cellStyle name="Valuta 3 2 2 2" xfId="216" xr:uid="{00000000-0005-0000-0000-00009F100000}"/>
    <cellStyle name="Valuta 3 2 2 2 10" xfId="6252" xr:uid="{350C45D8-2C1A-4C42-A094-3E864733C68C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9362" xr:uid="{AD6F338E-82A0-4688-8C6D-C4A01AB51AE3}"/>
    <cellStyle name="Valuta 3 2 2 2 2 2 2 2 3" xfId="7757" xr:uid="{ABA1B3A0-CAEE-4489-930D-C44D98232449}"/>
    <cellStyle name="Valuta 3 2 2 2 2 2 2 3" xfId="1754" xr:uid="{00000000-0005-0000-0000-0000A5100000}"/>
    <cellStyle name="Valuta 3 2 2 2 2 2 2 3 2" xfId="4657" xr:uid="{00000000-0005-0000-0000-0000A6100000}"/>
    <cellStyle name="Valuta 3 2 2 2 2 2 2 3 2 2" xfId="9025" xr:uid="{8C11B62C-2BAD-4B0E-A097-B0EF4F993F04}"/>
    <cellStyle name="Valuta 3 2 2 2 2 2 2 3 3" xfId="7418" xr:uid="{7968B194-3E1B-482F-82D9-8358EAAB84BE}"/>
    <cellStyle name="Valuta 3 2 2 2 2 2 2 4" xfId="1321" xr:uid="{00000000-0005-0000-0000-0000A7100000}"/>
    <cellStyle name="Valuta 3 2 2 2 2 2 2 4 2" xfId="4224" xr:uid="{00000000-0005-0000-0000-0000A8100000}"/>
    <cellStyle name="Valuta 3 2 2 2 2 2 2 4 2 2" xfId="8592" xr:uid="{41EBF84A-589F-47C8-98CD-3E2729BB1716}"/>
    <cellStyle name="Valuta 3 2 2 2 2 2 2 4 3" xfId="6985" xr:uid="{2FAF7F5B-778C-439D-80A9-28AE53D97549}"/>
    <cellStyle name="Valuta 3 2 2 2 2 2 2 5" xfId="3654" xr:uid="{00000000-0005-0000-0000-0000A9100000}"/>
    <cellStyle name="Valuta 3 2 2 2 2 2 2 5 2" xfId="8226" xr:uid="{A9CD5CA9-7A83-4599-BA82-763809C46591}"/>
    <cellStyle name="Valuta 3 2 2 2 2 2 2 6" xfId="6619" xr:uid="{73C43822-349C-41E4-A798-4127922D9E0B}"/>
    <cellStyle name="Valuta 3 2 2 2 2 2 3" xfId="1928" xr:uid="{00000000-0005-0000-0000-0000AA100000}"/>
    <cellStyle name="Valuta 3 2 2 2 2 2 3 2" xfId="4827" xr:uid="{00000000-0005-0000-0000-0000AB100000}"/>
    <cellStyle name="Valuta 3 2 2 2 2 2 3 2 2" xfId="9195" xr:uid="{DE86E881-9BCB-4EFB-89A1-B5C9426C08F2}"/>
    <cellStyle name="Valuta 3 2 2 2 2 2 3 3" xfId="7590" xr:uid="{3F287308-70ED-4076-8EB4-2CCB94B62C63}"/>
    <cellStyle name="Valuta 3 2 2 2 2 2 4" xfId="1541" xr:uid="{00000000-0005-0000-0000-0000AC100000}"/>
    <cellStyle name="Valuta 3 2 2 2 2 2 4 2" xfId="4444" xr:uid="{00000000-0005-0000-0000-0000AD100000}"/>
    <cellStyle name="Valuta 3 2 2 2 2 2 4 2 2" xfId="8812" xr:uid="{E3DCA1E5-D03C-4612-99C6-663572A5DCB9}"/>
    <cellStyle name="Valuta 3 2 2 2 2 2 4 3" xfId="7205" xr:uid="{E396B4B9-B881-4416-87C6-A2BCD570AE1A}"/>
    <cellStyle name="Valuta 3 2 2 2 2 2 5" xfId="1030" xr:uid="{00000000-0005-0000-0000-0000AE100000}"/>
    <cellStyle name="Valuta 3 2 2 2 2 2 5 2" xfId="3933" xr:uid="{00000000-0005-0000-0000-0000AF100000}"/>
    <cellStyle name="Valuta 3 2 2 2 2 2 5 2 2" xfId="8425" xr:uid="{98305362-811D-4825-87C9-1E38A5EA19B0}"/>
    <cellStyle name="Valuta 3 2 2 2 2 2 5 3" xfId="6818" xr:uid="{4E2ACC5A-C11A-462F-A86A-12ABAC845D10}"/>
    <cellStyle name="Valuta 3 2 2 2 2 2 6" xfId="3462" xr:uid="{00000000-0005-0000-0000-0000B0100000}"/>
    <cellStyle name="Valuta 3 2 2 2 2 2 6 2" xfId="8034" xr:uid="{7DA9030F-43C6-4310-BA3A-8A7AECE5FF48}"/>
    <cellStyle name="Valuta 3 2 2 2 2 2 7" xfId="6387" xr:uid="{B7C2A9A2-113A-49D3-AE87-5DB6F448492C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9282" xr:uid="{8658B201-0EBC-434D-891E-B448A2A49A43}"/>
    <cellStyle name="Valuta 3 2 2 2 2 4 2 3" xfId="7677" xr:uid="{1A405EBD-9463-45C3-B18B-9C42C3DB9FB7}"/>
    <cellStyle name="Valuta 3 2 2 2 2 4 3" xfId="1659" xr:uid="{00000000-0005-0000-0000-0000B5100000}"/>
    <cellStyle name="Valuta 3 2 2 2 2 4 3 2" xfId="4562" xr:uid="{00000000-0005-0000-0000-0000B6100000}"/>
    <cellStyle name="Valuta 3 2 2 2 2 4 3 2 2" xfId="8930" xr:uid="{279F687C-08A7-4A41-A497-A07D8290B6F9}"/>
    <cellStyle name="Valuta 3 2 2 2 2 4 3 3" xfId="7323" xr:uid="{62EA2D6E-71EE-44F8-819B-6D3904C2B06D}"/>
    <cellStyle name="Valuta 3 2 2 2 2 4 4" xfId="1226" xr:uid="{00000000-0005-0000-0000-0000B7100000}"/>
    <cellStyle name="Valuta 3 2 2 2 2 4 4 2" xfId="4129" xr:uid="{00000000-0005-0000-0000-0000B8100000}"/>
    <cellStyle name="Valuta 3 2 2 2 2 4 4 2 2" xfId="8512" xr:uid="{860A63EA-4A51-4C1C-A059-97A2C896A6AD}"/>
    <cellStyle name="Valuta 3 2 2 2 2 4 4 3" xfId="6905" xr:uid="{F0D1C97F-5AFB-40A6-B328-5D8C8DEF6E31}"/>
    <cellStyle name="Valuta 3 2 2 2 2 4 5" xfId="3559" xr:uid="{00000000-0005-0000-0000-0000B9100000}"/>
    <cellStyle name="Valuta 3 2 2 2 2 4 5 2" xfId="8131" xr:uid="{48F6779A-38CF-4ADC-B8B9-2C225271DE65}"/>
    <cellStyle name="Valuta 3 2 2 2 2 4 6" xfId="6524" xr:uid="{331BBA80-51AE-4C89-A7CE-0BBA71085E94}"/>
    <cellStyle name="Valuta 3 2 2 2 2 5" xfId="1848" xr:uid="{00000000-0005-0000-0000-0000BA100000}"/>
    <cellStyle name="Valuta 3 2 2 2 2 5 2" xfId="4747" xr:uid="{00000000-0005-0000-0000-0000BB100000}"/>
    <cellStyle name="Valuta 3 2 2 2 2 5 2 2" xfId="9115" xr:uid="{DE7B2B30-00F2-493C-A220-7B75C1EF8A24}"/>
    <cellStyle name="Valuta 3 2 2 2 2 5 3" xfId="7510" xr:uid="{D8C2F989-1E24-4B42-9AC6-6E3D123F8B0C}"/>
    <cellStyle name="Valuta 3 2 2 2 2 6" xfId="1446" xr:uid="{00000000-0005-0000-0000-0000BC100000}"/>
    <cellStyle name="Valuta 3 2 2 2 2 6 2" xfId="4349" xr:uid="{00000000-0005-0000-0000-0000BD100000}"/>
    <cellStyle name="Valuta 3 2 2 2 2 6 2 2" xfId="8717" xr:uid="{53273FD8-E5D7-4C2F-812C-CC4A5511162C}"/>
    <cellStyle name="Valuta 3 2 2 2 2 6 3" xfId="7110" xr:uid="{4C24CC86-87EF-459F-A3F1-45B0D21AFE6E}"/>
    <cellStyle name="Valuta 3 2 2 2 2 7" xfId="934" xr:uid="{00000000-0005-0000-0000-0000BE100000}"/>
    <cellStyle name="Valuta 3 2 2 2 2 7 2" xfId="3837" xr:uid="{00000000-0005-0000-0000-0000BF100000}"/>
    <cellStyle name="Valuta 3 2 2 2 2 7 2 2" xfId="8330" xr:uid="{D4DC94DB-271C-4279-A973-0805B4EADDE4}"/>
    <cellStyle name="Valuta 3 2 2 2 2 7 3" xfId="6723" xr:uid="{F9597F7D-9468-48E5-80CD-84E3463645E2}"/>
    <cellStyle name="Valuta 3 2 2 2 2 8" xfId="3367" xr:uid="{00000000-0005-0000-0000-0000C0100000}"/>
    <cellStyle name="Valuta 3 2 2 2 2 8 2" xfId="7939" xr:uid="{B63B74D3-B7FA-4ED4-A26A-4B7FD125D7CA}"/>
    <cellStyle name="Valuta 3 2 2 2 2 9" xfId="6292" xr:uid="{76C17C03-3E95-4CCD-B18F-AC488D7C019A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9322" xr:uid="{E79D7718-FA49-427D-AB13-05A62C28B65F}"/>
    <cellStyle name="Valuta 3 2 2 2 3 2 2 3" xfId="7717" xr:uid="{AD6C58DA-1801-4D72-921A-9FF1B7A90FB4}"/>
    <cellStyle name="Valuta 3 2 2 2 3 2 3" xfId="1714" xr:uid="{00000000-0005-0000-0000-0000C5100000}"/>
    <cellStyle name="Valuta 3 2 2 2 3 2 3 2" xfId="4617" xr:uid="{00000000-0005-0000-0000-0000C6100000}"/>
    <cellStyle name="Valuta 3 2 2 2 3 2 3 2 2" xfId="8985" xr:uid="{6BBBC12F-7A7C-4652-84E5-F8DD95FF7147}"/>
    <cellStyle name="Valuta 3 2 2 2 3 2 3 3" xfId="7378" xr:uid="{06B8256E-49B3-4592-8F2B-AE62F7B6ED6E}"/>
    <cellStyle name="Valuta 3 2 2 2 3 2 4" xfId="1281" xr:uid="{00000000-0005-0000-0000-0000C7100000}"/>
    <cellStyle name="Valuta 3 2 2 2 3 2 4 2" xfId="4184" xr:uid="{00000000-0005-0000-0000-0000C8100000}"/>
    <cellStyle name="Valuta 3 2 2 2 3 2 4 2 2" xfId="8552" xr:uid="{A9B6A22E-5047-4141-803E-79D43E6AC218}"/>
    <cellStyle name="Valuta 3 2 2 2 3 2 4 3" xfId="6945" xr:uid="{B38D07C3-8D51-4F02-9911-F2F2EEEB34A7}"/>
    <cellStyle name="Valuta 3 2 2 2 3 2 5" xfId="3614" xr:uid="{00000000-0005-0000-0000-0000C9100000}"/>
    <cellStyle name="Valuta 3 2 2 2 3 2 5 2" xfId="8186" xr:uid="{CC4D76C8-D044-4427-993B-81C61723947E}"/>
    <cellStyle name="Valuta 3 2 2 2 3 2 6" xfId="6579" xr:uid="{40A6958B-B459-4C22-BCF6-A5409F1C57F3}"/>
    <cellStyle name="Valuta 3 2 2 2 3 3" xfId="1888" xr:uid="{00000000-0005-0000-0000-0000CA100000}"/>
    <cellStyle name="Valuta 3 2 2 2 3 3 2" xfId="4787" xr:uid="{00000000-0005-0000-0000-0000CB100000}"/>
    <cellStyle name="Valuta 3 2 2 2 3 3 2 2" xfId="9155" xr:uid="{A8CFEE1E-C584-4ACE-8915-CA773F86975E}"/>
    <cellStyle name="Valuta 3 2 2 2 3 3 3" xfId="7550" xr:uid="{7D0BD46C-8EDF-471B-9D16-8AB0A16251D1}"/>
    <cellStyle name="Valuta 3 2 2 2 3 4" xfId="1501" xr:uid="{00000000-0005-0000-0000-0000CC100000}"/>
    <cellStyle name="Valuta 3 2 2 2 3 4 2" xfId="4404" xr:uid="{00000000-0005-0000-0000-0000CD100000}"/>
    <cellStyle name="Valuta 3 2 2 2 3 4 2 2" xfId="8772" xr:uid="{59634C6B-5658-44C0-A3B9-04155E24E74B}"/>
    <cellStyle name="Valuta 3 2 2 2 3 4 3" xfId="7165" xr:uid="{D34B14CE-67B5-4177-B477-3857C3DC4575}"/>
    <cellStyle name="Valuta 3 2 2 2 3 5" xfId="990" xr:uid="{00000000-0005-0000-0000-0000CE100000}"/>
    <cellStyle name="Valuta 3 2 2 2 3 5 2" xfId="3893" xr:uid="{00000000-0005-0000-0000-0000CF100000}"/>
    <cellStyle name="Valuta 3 2 2 2 3 5 2 2" xfId="8385" xr:uid="{592D8C58-A54A-4B55-9405-33FD42E21083}"/>
    <cellStyle name="Valuta 3 2 2 2 3 5 3" xfId="6778" xr:uid="{B4142157-2A9F-4199-9CF2-6219F8C5CC50}"/>
    <cellStyle name="Valuta 3 2 2 2 3 6" xfId="3422" xr:uid="{00000000-0005-0000-0000-0000D0100000}"/>
    <cellStyle name="Valuta 3 2 2 2 3 6 2" xfId="7994" xr:uid="{A128EC75-FA99-49EC-8A28-FFB92A04F100}"/>
    <cellStyle name="Valuta 3 2 2 2 3 7" xfId="6347" xr:uid="{3E1A7683-97B5-4BAD-8AE3-09A0DA5BA9A4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9242" xr:uid="{B4C7E20C-535A-4DE5-81DE-2BAEF2990207}"/>
    <cellStyle name="Valuta 3 2 2 2 5 2 3" xfId="7637" xr:uid="{3DABB2BE-B689-4F53-97AC-841AC77F9EEC}"/>
    <cellStyle name="Valuta 3 2 2 2 5 3" xfId="1619" xr:uid="{00000000-0005-0000-0000-0000D5100000}"/>
    <cellStyle name="Valuta 3 2 2 2 5 3 2" xfId="4522" xr:uid="{00000000-0005-0000-0000-0000D6100000}"/>
    <cellStyle name="Valuta 3 2 2 2 5 3 2 2" xfId="8890" xr:uid="{BB3443AD-0CED-4D2A-B8EF-3F980FF5A628}"/>
    <cellStyle name="Valuta 3 2 2 2 5 3 3" xfId="7283" xr:uid="{82CBF60F-43B3-44A9-BAF4-288F9DDB3629}"/>
    <cellStyle name="Valuta 3 2 2 2 5 4" xfId="1186" xr:uid="{00000000-0005-0000-0000-0000D7100000}"/>
    <cellStyle name="Valuta 3 2 2 2 5 4 2" xfId="4089" xr:uid="{00000000-0005-0000-0000-0000D8100000}"/>
    <cellStyle name="Valuta 3 2 2 2 5 4 2 2" xfId="8472" xr:uid="{928B0B05-6CA0-4988-A8A7-624984D95338}"/>
    <cellStyle name="Valuta 3 2 2 2 5 4 3" xfId="6865" xr:uid="{7FF19A4C-F221-4702-84FB-241F7658371B}"/>
    <cellStyle name="Valuta 3 2 2 2 5 5" xfId="3519" xr:uid="{00000000-0005-0000-0000-0000D9100000}"/>
    <cellStyle name="Valuta 3 2 2 2 5 5 2" xfId="8091" xr:uid="{2BAA10A4-A9EC-4061-B75A-6090ECF5097F}"/>
    <cellStyle name="Valuta 3 2 2 2 5 6" xfId="6484" xr:uid="{E4A61FAF-FCA4-401C-92A9-7F25AB401E0E}"/>
    <cellStyle name="Valuta 3 2 2 2 6" xfId="1808" xr:uid="{00000000-0005-0000-0000-0000DA100000}"/>
    <cellStyle name="Valuta 3 2 2 2 6 2" xfId="4707" xr:uid="{00000000-0005-0000-0000-0000DB100000}"/>
    <cellStyle name="Valuta 3 2 2 2 6 2 2" xfId="9075" xr:uid="{DD871019-8AAE-418E-B1AE-D338ADEA8B35}"/>
    <cellStyle name="Valuta 3 2 2 2 6 3" xfId="7470" xr:uid="{08AE1ACD-AA86-4362-9886-A441ECBFB16B}"/>
    <cellStyle name="Valuta 3 2 2 2 7" xfId="1406" xr:uid="{00000000-0005-0000-0000-0000DC100000}"/>
    <cellStyle name="Valuta 3 2 2 2 7 2" xfId="4309" xr:uid="{00000000-0005-0000-0000-0000DD100000}"/>
    <cellStyle name="Valuta 3 2 2 2 7 2 2" xfId="8677" xr:uid="{D5F8DAC6-1C9E-46F7-B851-140E8700E19A}"/>
    <cellStyle name="Valuta 3 2 2 2 7 3" xfId="7070" xr:uid="{C7216126-D87B-4326-9D8F-1BF2061B66D5}"/>
    <cellStyle name="Valuta 3 2 2 2 8" xfId="893" xr:uid="{00000000-0005-0000-0000-0000DE100000}"/>
    <cellStyle name="Valuta 3 2 2 2 8 2" xfId="3796" xr:uid="{00000000-0005-0000-0000-0000DF100000}"/>
    <cellStyle name="Valuta 3 2 2 2 8 2 2" xfId="8290" xr:uid="{442B4AE2-E0AF-4F50-8A54-3C7CADD6097D}"/>
    <cellStyle name="Valuta 3 2 2 2 8 3" xfId="6683" xr:uid="{66FDBE2C-5B10-4D5B-9E2D-A63D8738EC41}"/>
    <cellStyle name="Valuta 3 2 2 2 9" xfId="3327" xr:uid="{00000000-0005-0000-0000-0000E0100000}"/>
    <cellStyle name="Valuta 3 2 2 2 9 2" xfId="7899" xr:uid="{6AF1CFDE-819B-4060-917B-1E4EE4721C82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9338" xr:uid="{D046AC45-6B32-41C1-9FE6-AEFA829C7178}"/>
    <cellStyle name="Valuta 3 2 2 3 2 2 2 3" xfId="7733" xr:uid="{BF4A0126-ED15-424D-BA36-B621A66D20C9}"/>
    <cellStyle name="Valuta 3 2 2 3 2 2 3" xfId="1730" xr:uid="{00000000-0005-0000-0000-0000E6100000}"/>
    <cellStyle name="Valuta 3 2 2 3 2 2 3 2" xfId="4633" xr:uid="{00000000-0005-0000-0000-0000E7100000}"/>
    <cellStyle name="Valuta 3 2 2 3 2 2 3 2 2" xfId="9001" xr:uid="{A7A8776C-B5DC-4813-B21C-799BBE86A81F}"/>
    <cellStyle name="Valuta 3 2 2 3 2 2 3 3" xfId="7394" xr:uid="{7A6AB0E1-94E5-4676-8E28-C2E1FD344FA1}"/>
    <cellStyle name="Valuta 3 2 2 3 2 2 4" xfId="1297" xr:uid="{00000000-0005-0000-0000-0000E8100000}"/>
    <cellStyle name="Valuta 3 2 2 3 2 2 4 2" xfId="4200" xr:uid="{00000000-0005-0000-0000-0000E9100000}"/>
    <cellStyle name="Valuta 3 2 2 3 2 2 4 2 2" xfId="8568" xr:uid="{8268D26E-94A7-49B4-B9F5-181AEFE9DAEF}"/>
    <cellStyle name="Valuta 3 2 2 3 2 2 4 3" xfId="6961" xr:uid="{D87EDE0E-35F2-467B-A6FC-06601C9369C4}"/>
    <cellStyle name="Valuta 3 2 2 3 2 2 5" xfId="3630" xr:uid="{00000000-0005-0000-0000-0000EA100000}"/>
    <cellStyle name="Valuta 3 2 2 3 2 2 5 2" xfId="8202" xr:uid="{EF247DF3-40D0-4927-93A2-649175D25719}"/>
    <cellStyle name="Valuta 3 2 2 3 2 2 6" xfId="6595" xr:uid="{492B2EE5-C9BC-4597-9007-6A2ECBF47F0F}"/>
    <cellStyle name="Valuta 3 2 2 3 2 3" xfId="1904" xr:uid="{00000000-0005-0000-0000-0000EB100000}"/>
    <cellStyle name="Valuta 3 2 2 3 2 3 2" xfId="4803" xr:uid="{00000000-0005-0000-0000-0000EC100000}"/>
    <cellStyle name="Valuta 3 2 2 3 2 3 2 2" xfId="9171" xr:uid="{7CB99685-2B26-4EB7-B41F-EF30C06192C6}"/>
    <cellStyle name="Valuta 3 2 2 3 2 3 3" xfId="7566" xr:uid="{17200804-6356-41F2-87AC-0AAFA9BC383E}"/>
    <cellStyle name="Valuta 3 2 2 3 2 4" xfId="1517" xr:uid="{00000000-0005-0000-0000-0000ED100000}"/>
    <cellStyle name="Valuta 3 2 2 3 2 4 2" xfId="4420" xr:uid="{00000000-0005-0000-0000-0000EE100000}"/>
    <cellStyle name="Valuta 3 2 2 3 2 4 2 2" xfId="8788" xr:uid="{68B44993-F7C4-42CF-BF36-839AC5DB9834}"/>
    <cellStyle name="Valuta 3 2 2 3 2 4 3" xfId="7181" xr:uid="{21BCF9D8-D29F-48E9-8E5B-4960D1AC4637}"/>
    <cellStyle name="Valuta 3 2 2 3 2 5" xfId="1006" xr:uid="{00000000-0005-0000-0000-0000EF100000}"/>
    <cellStyle name="Valuta 3 2 2 3 2 5 2" xfId="3909" xr:uid="{00000000-0005-0000-0000-0000F0100000}"/>
    <cellStyle name="Valuta 3 2 2 3 2 5 2 2" xfId="8401" xr:uid="{40CBFB10-0327-442C-B07A-5C1C5B320AC4}"/>
    <cellStyle name="Valuta 3 2 2 3 2 5 3" xfId="6794" xr:uid="{D44EC279-A655-4050-8A10-69165ADA2ED0}"/>
    <cellStyle name="Valuta 3 2 2 3 2 6" xfId="3438" xr:uid="{00000000-0005-0000-0000-0000F1100000}"/>
    <cellStyle name="Valuta 3 2 2 3 2 6 2" xfId="8010" xr:uid="{99535889-CEC6-49C5-8BAA-62C88BB78996}"/>
    <cellStyle name="Valuta 3 2 2 3 2 7" xfId="6363" xr:uid="{C8527AED-2CBC-47D1-A80B-D3123007C58E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9258" xr:uid="{65F189AE-9D49-47D3-BEC9-2D20057ABB7C}"/>
    <cellStyle name="Valuta 3 2 2 3 4 2 3" xfId="7653" xr:uid="{7D9ED427-8601-4649-A90C-09A7DBC40F10}"/>
    <cellStyle name="Valuta 3 2 2 3 4 3" xfId="1635" xr:uid="{00000000-0005-0000-0000-0000F6100000}"/>
    <cellStyle name="Valuta 3 2 2 3 4 3 2" xfId="4538" xr:uid="{00000000-0005-0000-0000-0000F7100000}"/>
    <cellStyle name="Valuta 3 2 2 3 4 3 2 2" xfId="8906" xr:uid="{1751720A-4770-4114-913F-43166348552B}"/>
    <cellStyle name="Valuta 3 2 2 3 4 3 3" xfId="7299" xr:uid="{40AAFAE0-75C8-4C4A-8465-8FDC58BE14ED}"/>
    <cellStyle name="Valuta 3 2 2 3 4 4" xfId="1202" xr:uid="{00000000-0005-0000-0000-0000F8100000}"/>
    <cellStyle name="Valuta 3 2 2 3 4 4 2" xfId="4105" xr:uid="{00000000-0005-0000-0000-0000F9100000}"/>
    <cellStyle name="Valuta 3 2 2 3 4 4 2 2" xfId="8488" xr:uid="{F3B2567E-34E4-4F9D-A1D6-AF80A0C0E8FF}"/>
    <cellStyle name="Valuta 3 2 2 3 4 4 3" xfId="6881" xr:uid="{AFCB02CF-B83F-4C20-9489-2BCFB1D8BAD3}"/>
    <cellStyle name="Valuta 3 2 2 3 4 5" xfId="3535" xr:uid="{00000000-0005-0000-0000-0000FA100000}"/>
    <cellStyle name="Valuta 3 2 2 3 4 5 2" xfId="8107" xr:uid="{28D4C1D3-5AE8-4050-AEC0-E24CB06F2FF9}"/>
    <cellStyle name="Valuta 3 2 2 3 4 6" xfId="6500" xr:uid="{A2CE4637-6C96-4771-9EFC-9EE581D78ABE}"/>
    <cellStyle name="Valuta 3 2 2 3 5" xfId="1824" xr:uid="{00000000-0005-0000-0000-0000FB100000}"/>
    <cellStyle name="Valuta 3 2 2 3 5 2" xfId="4723" xr:uid="{00000000-0005-0000-0000-0000FC100000}"/>
    <cellStyle name="Valuta 3 2 2 3 5 2 2" xfId="9091" xr:uid="{035AF488-FEF5-46D1-8967-17DFE0342B71}"/>
    <cellStyle name="Valuta 3 2 2 3 5 3" xfId="7486" xr:uid="{70EB5441-1086-4F86-AB9F-528DA88D2B47}"/>
    <cellStyle name="Valuta 3 2 2 3 6" xfId="1422" xr:uid="{00000000-0005-0000-0000-0000FD100000}"/>
    <cellStyle name="Valuta 3 2 2 3 6 2" xfId="4325" xr:uid="{00000000-0005-0000-0000-0000FE100000}"/>
    <cellStyle name="Valuta 3 2 2 3 6 2 2" xfId="8693" xr:uid="{2DACB414-0F15-4441-84C4-46A09E0C4CC9}"/>
    <cellStyle name="Valuta 3 2 2 3 6 3" xfId="7086" xr:uid="{BC41EC1E-9558-453A-9637-8C6ECDDFDC5A}"/>
    <cellStyle name="Valuta 3 2 2 3 7" xfId="910" xr:uid="{00000000-0005-0000-0000-0000FF100000}"/>
    <cellStyle name="Valuta 3 2 2 3 7 2" xfId="3813" xr:uid="{00000000-0005-0000-0000-000000110000}"/>
    <cellStyle name="Valuta 3 2 2 3 7 2 2" xfId="8306" xr:uid="{D762595D-4969-4E99-92DC-CA344AC641FB}"/>
    <cellStyle name="Valuta 3 2 2 3 7 3" xfId="6699" xr:uid="{C35894E0-D595-4579-8444-5F683E3F7197}"/>
    <cellStyle name="Valuta 3 2 2 3 8" xfId="3343" xr:uid="{00000000-0005-0000-0000-000001110000}"/>
    <cellStyle name="Valuta 3 2 2 3 8 2" xfId="7915" xr:uid="{0304A97E-6E17-448C-8408-A1D1D27E4C2D}"/>
    <cellStyle name="Valuta 3 2 2 3 9" xfId="6268" xr:uid="{419A1424-3886-4E76-8BDC-767E2B0A83B2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9298" xr:uid="{C9F6BF96-CA08-4402-94B5-DC60513FC238}"/>
    <cellStyle name="Valuta 3 2 2 4 2 2 3" xfId="7693" xr:uid="{AD460882-6750-458C-B6D0-C34F97D85101}"/>
    <cellStyle name="Valuta 3 2 2 4 2 3" xfId="1685" xr:uid="{00000000-0005-0000-0000-000006110000}"/>
    <cellStyle name="Valuta 3 2 2 4 2 3 2" xfId="4588" xr:uid="{00000000-0005-0000-0000-000007110000}"/>
    <cellStyle name="Valuta 3 2 2 4 2 3 2 2" xfId="8956" xr:uid="{0827D763-D52A-481A-9E53-310F300DC197}"/>
    <cellStyle name="Valuta 3 2 2 4 2 3 3" xfId="7349" xr:uid="{1DB63C2B-11B2-42E6-8AD5-9CF6960373F4}"/>
    <cellStyle name="Valuta 3 2 2 4 2 4" xfId="1252" xr:uid="{00000000-0005-0000-0000-000008110000}"/>
    <cellStyle name="Valuta 3 2 2 4 2 4 2" xfId="4155" xr:uid="{00000000-0005-0000-0000-000009110000}"/>
    <cellStyle name="Valuta 3 2 2 4 2 4 2 2" xfId="8528" xr:uid="{8B18F394-7F0D-48B5-B6E0-29DE9A0DC59B}"/>
    <cellStyle name="Valuta 3 2 2 4 2 4 3" xfId="6921" xr:uid="{13422403-FA73-40E8-9760-F8F64ADB351D}"/>
    <cellStyle name="Valuta 3 2 2 4 2 5" xfId="3585" xr:uid="{00000000-0005-0000-0000-00000A110000}"/>
    <cellStyle name="Valuta 3 2 2 4 2 5 2" xfId="8157" xr:uid="{B0FBE59F-F169-4DAB-8D79-047162588580}"/>
    <cellStyle name="Valuta 3 2 2 4 2 6" xfId="6550" xr:uid="{B29F851E-3886-472C-BB83-0BE8AACCA221}"/>
    <cellStyle name="Valuta 3 2 2 4 3" xfId="1864" xr:uid="{00000000-0005-0000-0000-00000B110000}"/>
    <cellStyle name="Valuta 3 2 2 4 3 2" xfId="4763" xr:uid="{00000000-0005-0000-0000-00000C110000}"/>
    <cellStyle name="Valuta 3 2 2 4 3 2 2" xfId="9131" xr:uid="{E8772129-2891-4087-A9CA-C68313C1FB28}"/>
    <cellStyle name="Valuta 3 2 2 4 3 3" xfId="7526" xr:uid="{41FB5A93-4F09-42B0-BD00-C89D113378B7}"/>
    <cellStyle name="Valuta 3 2 2 4 4" xfId="1472" xr:uid="{00000000-0005-0000-0000-00000D110000}"/>
    <cellStyle name="Valuta 3 2 2 4 4 2" xfId="4375" xr:uid="{00000000-0005-0000-0000-00000E110000}"/>
    <cellStyle name="Valuta 3 2 2 4 4 2 2" xfId="8743" xr:uid="{DC625560-03C1-418E-8B21-63120B797F27}"/>
    <cellStyle name="Valuta 3 2 2 4 4 3" xfId="7136" xr:uid="{4F438114-86D6-4233-8D8F-FDF668509CC8}"/>
    <cellStyle name="Valuta 3 2 2 4 5" xfId="961" xr:uid="{00000000-0005-0000-0000-00000F110000}"/>
    <cellStyle name="Valuta 3 2 2 4 5 2" xfId="3864" xr:uid="{00000000-0005-0000-0000-000010110000}"/>
    <cellStyle name="Valuta 3 2 2 4 5 2 2" xfId="8356" xr:uid="{282F32E2-4582-4D0B-BE57-625AB5363A0A}"/>
    <cellStyle name="Valuta 3 2 2 4 5 3" xfId="6749" xr:uid="{EFCBE660-6D92-4B67-B8F0-349AFDA56F77}"/>
    <cellStyle name="Valuta 3 2 2 4 6" xfId="3393" xr:uid="{00000000-0005-0000-0000-000011110000}"/>
    <cellStyle name="Valuta 3 2 2 4 6 2" xfId="7965" xr:uid="{1E758092-6926-4C44-AD5B-D825F3A1EB4D}"/>
    <cellStyle name="Valuta 3 2 2 4 7" xfId="6318" xr:uid="{DCD25408-0096-411F-A684-49D39C2CA03F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9218" xr:uid="{7094BF36-6A0C-4B73-BC46-6402F39ABAB1}"/>
    <cellStyle name="Valuta 3 2 2 6 2 3" xfId="7613" xr:uid="{3A974F79-0C6E-44AF-AC7F-F0252A516017}"/>
    <cellStyle name="Valuta 3 2 2 6 3" xfId="1593" xr:uid="{00000000-0005-0000-0000-000016110000}"/>
    <cellStyle name="Valuta 3 2 2 6 3 2" xfId="4496" xr:uid="{00000000-0005-0000-0000-000017110000}"/>
    <cellStyle name="Valuta 3 2 2 6 3 2 2" xfId="8864" xr:uid="{F46A862D-C195-4641-BBCE-861792ABC5EA}"/>
    <cellStyle name="Valuta 3 2 2 6 3 3" xfId="7257" xr:uid="{739A1BB0-73A9-419D-8F4D-3C1199C78583}"/>
    <cellStyle name="Valuta 3 2 2 6 4" xfId="1160" xr:uid="{00000000-0005-0000-0000-000018110000}"/>
    <cellStyle name="Valuta 3 2 2 6 4 2" xfId="4063" xr:uid="{00000000-0005-0000-0000-000019110000}"/>
    <cellStyle name="Valuta 3 2 2 6 4 2 2" xfId="8448" xr:uid="{57332D1C-FED6-40E7-9A61-D553BB76D0E5}"/>
    <cellStyle name="Valuta 3 2 2 6 4 3" xfId="6841" xr:uid="{52B4AA17-557D-453E-B8A2-8A649B19E211}"/>
    <cellStyle name="Valuta 3 2 2 6 5" xfId="3493" xr:uid="{00000000-0005-0000-0000-00001A110000}"/>
    <cellStyle name="Valuta 3 2 2 6 5 2" xfId="8065" xr:uid="{869677CA-A10B-4788-AD91-9CC3B9E89B7E}"/>
    <cellStyle name="Valuta 3 2 2 6 6" xfId="6458" xr:uid="{0CE13EF0-701B-4564-8C5B-5DE0D200F8A7}"/>
    <cellStyle name="Valuta 3 2 2 7" xfId="1784" xr:uid="{00000000-0005-0000-0000-00001B110000}"/>
    <cellStyle name="Valuta 3 2 2 7 2" xfId="4683" xr:uid="{00000000-0005-0000-0000-00001C110000}"/>
    <cellStyle name="Valuta 3 2 2 7 2 2" xfId="9051" xr:uid="{5C4EE47C-230C-47F1-95E9-3EDD8719CB95}"/>
    <cellStyle name="Valuta 3 2 2 7 3" xfId="7446" xr:uid="{DD43246D-F1C7-4358-AC1A-8ED603A5D740}"/>
    <cellStyle name="Valuta 3 2 2 8" xfId="1378" xr:uid="{00000000-0005-0000-0000-00001D110000}"/>
    <cellStyle name="Valuta 3 2 2 8 2" xfId="4281" xr:uid="{00000000-0005-0000-0000-00001E110000}"/>
    <cellStyle name="Valuta 3 2 2 8 2 2" xfId="8649" xr:uid="{732A18FF-7F95-42A5-907B-E4E3A8EE27FF}"/>
    <cellStyle name="Valuta 3 2 2 8 3" xfId="7042" xr:uid="{3A9185F2-B5E3-4C01-A695-61750F7E0E76}"/>
    <cellStyle name="Valuta 3 2 2 9" xfId="864" xr:uid="{00000000-0005-0000-0000-00001F110000}"/>
    <cellStyle name="Valuta 3 2 2 9 2" xfId="3767" xr:uid="{00000000-0005-0000-0000-000020110000}"/>
    <cellStyle name="Valuta 3 2 2 9 2 2" xfId="8263" xr:uid="{2FEB2558-8E48-41B2-B7D5-D45D8931E67F}"/>
    <cellStyle name="Valuta 3 2 2 9 3" xfId="6656" xr:uid="{98B83C75-6AEA-4A7E-9DA9-C803449AABE8}"/>
    <cellStyle name="Valuta 3 2 3" xfId="206" xr:uid="{00000000-0005-0000-0000-000021110000}"/>
    <cellStyle name="Valuta 3 2 3 10" xfId="6242" xr:uid="{846CD2E2-CD63-4422-8E7C-B83C09F3201C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9352" xr:uid="{1BD17C84-427D-40BC-A380-15CF1FD3EA91}"/>
    <cellStyle name="Valuta 3 2 3 2 2 2 2 3" xfId="7747" xr:uid="{2EF50ED5-C779-451F-A027-17E049A7191A}"/>
    <cellStyle name="Valuta 3 2 3 2 2 2 3" xfId="1744" xr:uid="{00000000-0005-0000-0000-000027110000}"/>
    <cellStyle name="Valuta 3 2 3 2 2 2 3 2" xfId="4647" xr:uid="{00000000-0005-0000-0000-000028110000}"/>
    <cellStyle name="Valuta 3 2 3 2 2 2 3 2 2" xfId="9015" xr:uid="{0CC7BDBE-B1C6-4604-91F5-3AFB4421DC38}"/>
    <cellStyle name="Valuta 3 2 3 2 2 2 3 3" xfId="7408" xr:uid="{E2063F05-D3BE-4078-B056-654DA4667F6E}"/>
    <cellStyle name="Valuta 3 2 3 2 2 2 4" xfId="1311" xr:uid="{00000000-0005-0000-0000-000029110000}"/>
    <cellStyle name="Valuta 3 2 3 2 2 2 4 2" xfId="4214" xr:uid="{00000000-0005-0000-0000-00002A110000}"/>
    <cellStyle name="Valuta 3 2 3 2 2 2 4 2 2" xfId="8582" xr:uid="{AC7FF67D-FDFA-4481-9B57-0BF43DEBAF56}"/>
    <cellStyle name="Valuta 3 2 3 2 2 2 4 3" xfId="6975" xr:uid="{26AB798E-94CC-447E-8FB6-4BD1F18C746C}"/>
    <cellStyle name="Valuta 3 2 3 2 2 2 5" xfId="3644" xr:uid="{00000000-0005-0000-0000-00002B110000}"/>
    <cellStyle name="Valuta 3 2 3 2 2 2 5 2" xfId="8216" xr:uid="{D2534601-9DA3-4A1F-B5AC-C26FE23F831B}"/>
    <cellStyle name="Valuta 3 2 3 2 2 2 6" xfId="6609" xr:uid="{B4E0C436-B289-4DC4-B8B5-E00A78CA603E}"/>
    <cellStyle name="Valuta 3 2 3 2 2 3" xfId="1918" xr:uid="{00000000-0005-0000-0000-00002C110000}"/>
    <cellStyle name="Valuta 3 2 3 2 2 3 2" xfId="4817" xr:uid="{00000000-0005-0000-0000-00002D110000}"/>
    <cellStyle name="Valuta 3 2 3 2 2 3 2 2" xfId="9185" xr:uid="{CD0E2814-50F7-40D1-8226-13B7AAB6DAF8}"/>
    <cellStyle name="Valuta 3 2 3 2 2 3 3" xfId="7580" xr:uid="{FC6B160B-51AE-4825-AE18-FF555BB7F390}"/>
    <cellStyle name="Valuta 3 2 3 2 2 4" xfId="1531" xr:uid="{00000000-0005-0000-0000-00002E110000}"/>
    <cellStyle name="Valuta 3 2 3 2 2 4 2" xfId="4434" xr:uid="{00000000-0005-0000-0000-00002F110000}"/>
    <cellStyle name="Valuta 3 2 3 2 2 4 2 2" xfId="8802" xr:uid="{A3A306B0-C927-4E59-9240-F171213224AE}"/>
    <cellStyle name="Valuta 3 2 3 2 2 4 3" xfId="7195" xr:uid="{AC0029BC-3677-4725-A023-A885901FF25C}"/>
    <cellStyle name="Valuta 3 2 3 2 2 5" xfId="1020" xr:uid="{00000000-0005-0000-0000-000030110000}"/>
    <cellStyle name="Valuta 3 2 3 2 2 5 2" xfId="3923" xr:uid="{00000000-0005-0000-0000-000031110000}"/>
    <cellStyle name="Valuta 3 2 3 2 2 5 2 2" xfId="8415" xr:uid="{AF93C261-4E3D-4879-BC6F-9707556DE7CA}"/>
    <cellStyle name="Valuta 3 2 3 2 2 5 3" xfId="6808" xr:uid="{38FACC6F-B479-47C5-8634-6AC8749807DD}"/>
    <cellStyle name="Valuta 3 2 3 2 2 6" xfId="3452" xr:uid="{00000000-0005-0000-0000-000032110000}"/>
    <cellStyle name="Valuta 3 2 3 2 2 6 2" xfId="8024" xr:uid="{B2D45F24-6485-449F-A86F-949BC62BE177}"/>
    <cellStyle name="Valuta 3 2 3 2 2 7" xfId="6377" xr:uid="{8562678A-4E79-4797-9795-6DB3BF04BC31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9272" xr:uid="{7181F13D-5316-4B77-826B-A8E33FAACEC3}"/>
    <cellStyle name="Valuta 3 2 3 2 4 2 3" xfId="7667" xr:uid="{9C792B83-70F7-4B9F-A0AD-FF50E2F76BF8}"/>
    <cellStyle name="Valuta 3 2 3 2 4 3" xfId="1649" xr:uid="{00000000-0005-0000-0000-000037110000}"/>
    <cellStyle name="Valuta 3 2 3 2 4 3 2" xfId="4552" xr:uid="{00000000-0005-0000-0000-000038110000}"/>
    <cellStyle name="Valuta 3 2 3 2 4 3 2 2" xfId="8920" xr:uid="{EFF77F48-99D7-413C-9E10-B576F4435CA2}"/>
    <cellStyle name="Valuta 3 2 3 2 4 3 3" xfId="7313" xr:uid="{B50343A0-D980-47B0-8235-1B28F96F992D}"/>
    <cellStyle name="Valuta 3 2 3 2 4 4" xfId="1216" xr:uid="{00000000-0005-0000-0000-000039110000}"/>
    <cellStyle name="Valuta 3 2 3 2 4 4 2" xfId="4119" xr:uid="{00000000-0005-0000-0000-00003A110000}"/>
    <cellStyle name="Valuta 3 2 3 2 4 4 2 2" xfId="8502" xr:uid="{D4CD7014-8724-4301-BE41-FAE30602CC86}"/>
    <cellStyle name="Valuta 3 2 3 2 4 4 3" xfId="6895" xr:uid="{6C99F566-37AD-4D47-A53D-216A38B65E4C}"/>
    <cellStyle name="Valuta 3 2 3 2 4 5" xfId="3549" xr:uid="{00000000-0005-0000-0000-00003B110000}"/>
    <cellStyle name="Valuta 3 2 3 2 4 5 2" xfId="8121" xr:uid="{DCBB80BA-ED9A-44FF-A1D0-40896FC66B71}"/>
    <cellStyle name="Valuta 3 2 3 2 4 6" xfId="6514" xr:uid="{3DCF80D4-0274-4907-B196-1DA141355CDE}"/>
    <cellStyle name="Valuta 3 2 3 2 5" xfId="1838" xr:uid="{00000000-0005-0000-0000-00003C110000}"/>
    <cellStyle name="Valuta 3 2 3 2 5 2" xfId="4737" xr:uid="{00000000-0005-0000-0000-00003D110000}"/>
    <cellStyle name="Valuta 3 2 3 2 5 2 2" xfId="9105" xr:uid="{A435FB66-301D-40C6-A96B-976D4F8CAE10}"/>
    <cellStyle name="Valuta 3 2 3 2 5 3" xfId="7500" xr:uid="{27E3ED03-C071-467A-AE1C-2675DDDFC5B7}"/>
    <cellStyle name="Valuta 3 2 3 2 6" xfId="1436" xr:uid="{00000000-0005-0000-0000-00003E110000}"/>
    <cellStyle name="Valuta 3 2 3 2 6 2" xfId="4339" xr:uid="{00000000-0005-0000-0000-00003F110000}"/>
    <cellStyle name="Valuta 3 2 3 2 6 2 2" xfId="8707" xr:uid="{6D9C97A8-A9B3-4B87-AF96-95F5539F219C}"/>
    <cellStyle name="Valuta 3 2 3 2 6 3" xfId="7100" xr:uid="{6A593CE9-4250-4473-A117-F7A044605C34}"/>
    <cellStyle name="Valuta 3 2 3 2 7" xfId="924" xr:uid="{00000000-0005-0000-0000-000040110000}"/>
    <cellStyle name="Valuta 3 2 3 2 7 2" xfId="3827" xr:uid="{00000000-0005-0000-0000-000041110000}"/>
    <cellStyle name="Valuta 3 2 3 2 7 2 2" xfId="8320" xr:uid="{E6136C89-FA4D-45EF-B620-8F6351CEAA77}"/>
    <cellStyle name="Valuta 3 2 3 2 7 3" xfId="6713" xr:uid="{5278B382-0BEE-48D7-A440-CB3241B972BD}"/>
    <cellStyle name="Valuta 3 2 3 2 8" xfId="3357" xr:uid="{00000000-0005-0000-0000-000042110000}"/>
    <cellStyle name="Valuta 3 2 3 2 8 2" xfId="7929" xr:uid="{441E5E0D-0781-4892-A357-66A53CF5E953}"/>
    <cellStyle name="Valuta 3 2 3 2 9" xfId="6282" xr:uid="{EB16A322-B1B5-44D3-A23F-212121F3F658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9312" xr:uid="{0B61675B-B520-495C-91AC-EB605C219F48}"/>
    <cellStyle name="Valuta 3 2 3 3 2 2 3" xfId="7707" xr:uid="{B8F19F11-83D1-4E5E-8B99-7B274B4C6E75}"/>
    <cellStyle name="Valuta 3 2 3 3 2 3" xfId="1704" xr:uid="{00000000-0005-0000-0000-000047110000}"/>
    <cellStyle name="Valuta 3 2 3 3 2 3 2" xfId="4607" xr:uid="{00000000-0005-0000-0000-000048110000}"/>
    <cellStyle name="Valuta 3 2 3 3 2 3 2 2" xfId="8975" xr:uid="{3032F673-7789-47E7-A1EA-C4B62776CBCD}"/>
    <cellStyle name="Valuta 3 2 3 3 2 3 3" xfId="7368" xr:uid="{DF3F853C-883C-49BC-B48F-47FB8EA5A657}"/>
    <cellStyle name="Valuta 3 2 3 3 2 4" xfId="1271" xr:uid="{00000000-0005-0000-0000-000049110000}"/>
    <cellStyle name="Valuta 3 2 3 3 2 4 2" xfId="4174" xr:uid="{00000000-0005-0000-0000-00004A110000}"/>
    <cellStyle name="Valuta 3 2 3 3 2 4 2 2" xfId="8542" xr:uid="{7F4EF380-A9A1-427D-8A36-BE4D223FEEE1}"/>
    <cellStyle name="Valuta 3 2 3 3 2 4 3" xfId="6935" xr:uid="{6AE1C52B-F4CC-410E-8E2E-6E0137D2057D}"/>
    <cellStyle name="Valuta 3 2 3 3 2 5" xfId="3604" xr:uid="{00000000-0005-0000-0000-00004B110000}"/>
    <cellStyle name="Valuta 3 2 3 3 2 5 2" xfId="8176" xr:uid="{0716758A-5B6B-46EC-8E67-4A349F6C0508}"/>
    <cellStyle name="Valuta 3 2 3 3 2 6" xfId="6569" xr:uid="{14945E03-5DF0-461A-A0F6-B95129793584}"/>
    <cellStyle name="Valuta 3 2 3 3 3" xfId="1878" xr:uid="{00000000-0005-0000-0000-00004C110000}"/>
    <cellStyle name="Valuta 3 2 3 3 3 2" xfId="4777" xr:uid="{00000000-0005-0000-0000-00004D110000}"/>
    <cellStyle name="Valuta 3 2 3 3 3 2 2" xfId="9145" xr:uid="{31E1C9AD-ADA4-431F-916E-2A0C2DCA2CD1}"/>
    <cellStyle name="Valuta 3 2 3 3 3 3" xfId="7540" xr:uid="{7FFADD92-9909-4AB5-BCA9-1CB3E337DC0D}"/>
    <cellStyle name="Valuta 3 2 3 3 4" xfId="1491" xr:uid="{00000000-0005-0000-0000-00004E110000}"/>
    <cellStyle name="Valuta 3 2 3 3 4 2" xfId="4394" xr:uid="{00000000-0005-0000-0000-00004F110000}"/>
    <cellStyle name="Valuta 3 2 3 3 4 2 2" xfId="8762" xr:uid="{FF3928D1-9351-48C1-82ED-863EBC4A9892}"/>
    <cellStyle name="Valuta 3 2 3 3 4 3" xfId="7155" xr:uid="{4495E3DA-29AA-4BFC-842F-7591E7510EA5}"/>
    <cellStyle name="Valuta 3 2 3 3 5" xfId="980" xr:uid="{00000000-0005-0000-0000-000050110000}"/>
    <cellStyle name="Valuta 3 2 3 3 5 2" xfId="3883" xr:uid="{00000000-0005-0000-0000-000051110000}"/>
    <cellStyle name="Valuta 3 2 3 3 5 2 2" xfId="8375" xr:uid="{B1B98359-1FD8-412A-BE7F-0F00B3ACCD6D}"/>
    <cellStyle name="Valuta 3 2 3 3 5 3" xfId="6768" xr:uid="{8DD38CC8-E695-41DD-9434-0F91F109BAB5}"/>
    <cellStyle name="Valuta 3 2 3 3 6" xfId="3412" xr:uid="{00000000-0005-0000-0000-000052110000}"/>
    <cellStyle name="Valuta 3 2 3 3 6 2" xfId="7984" xr:uid="{71333ACE-00D0-4B86-B2D7-C0ECDFCD5D49}"/>
    <cellStyle name="Valuta 3 2 3 3 7" xfId="6337" xr:uid="{08D25A95-423E-4AD3-8A9C-19AB30505492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9232" xr:uid="{9A2EF123-53C8-4C3F-9F09-47A164C53AA3}"/>
    <cellStyle name="Valuta 3 2 3 5 2 3" xfId="7627" xr:uid="{D22331B3-CAD4-449A-930F-B2FFDFFFE982}"/>
    <cellStyle name="Valuta 3 2 3 5 3" xfId="1609" xr:uid="{00000000-0005-0000-0000-000057110000}"/>
    <cellStyle name="Valuta 3 2 3 5 3 2" xfId="4512" xr:uid="{00000000-0005-0000-0000-000058110000}"/>
    <cellStyle name="Valuta 3 2 3 5 3 2 2" xfId="8880" xr:uid="{3A642D72-3CA4-4DBD-88C3-475DAA0ACCCC}"/>
    <cellStyle name="Valuta 3 2 3 5 3 3" xfId="7273" xr:uid="{F0A84BF3-ED78-41DF-9338-1734836FD073}"/>
    <cellStyle name="Valuta 3 2 3 5 4" xfId="1176" xr:uid="{00000000-0005-0000-0000-000059110000}"/>
    <cellStyle name="Valuta 3 2 3 5 4 2" xfId="4079" xr:uid="{00000000-0005-0000-0000-00005A110000}"/>
    <cellStyle name="Valuta 3 2 3 5 4 2 2" xfId="8462" xr:uid="{A8C044D3-0F01-4B11-9142-9DB418D548F5}"/>
    <cellStyle name="Valuta 3 2 3 5 4 3" xfId="6855" xr:uid="{6F757802-95D3-47F8-85B0-022BF1BDF00B}"/>
    <cellStyle name="Valuta 3 2 3 5 5" xfId="3509" xr:uid="{00000000-0005-0000-0000-00005B110000}"/>
    <cellStyle name="Valuta 3 2 3 5 5 2" xfId="8081" xr:uid="{C9B3FF99-265F-4127-B69D-B5470CD2B37F}"/>
    <cellStyle name="Valuta 3 2 3 5 6" xfId="6474" xr:uid="{0BC98A6D-A629-4DC0-A64A-B6241FE368F5}"/>
    <cellStyle name="Valuta 3 2 3 6" xfId="1798" xr:uid="{00000000-0005-0000-0000-00005C110000}"/>
    <cellStyle name="Valuta 3 2 3 6 2" xfId="4697" xr:uid="{00000000-0005-0000-0000-00005D110000}"/>
    <cellStyle name="Valuta 3 2 3 6 2 2" xfId="9065" xr:uid="{B1C7ED9C-9EB6-4E5B-8DE2-DCF4F2EAC15D}"/>
    <cellStyle name="Valuta 3 2 3 6 3" xfId="7460" xr:uid="{FC85C778-31EA-45E2-8DC0-2F4B7659A104}"/>
    <cellStyle name="Valuta 3 2 3 7" xfId="1396" xr:uid="{00000000-0005-0000-0000-00005E110000}"/>
    <cellStyle name="Valuta 3 2 3 7 2" xfId="4299" xr:uid="{00000000-0005-0000-0000-00005F110000}"/>
    <cellStyle name="Valuta 3 2 3 7 2 2" xfId="8667" xr:uid="{741B7893-7145-4941-A057-E08D346C76C4}"/>
    <cellStyle name="Valuta 3 2 3 7 3" xfId="7060" xr:uid="{60A5AED5-3E3E-4FB0-840D-BADBB9101128}"/>
    <cellStyle name="Valuta 3 2 3 8" xfId="883" xr:uid="{00000000-0005-0000-0000-000060110000}"/>
    <cellStyle name="Valuta 3 2 3 8 2" xfId="3786" xr:uid="{00000000-0005-0000-0000-000061110000}"/>
    <cellStyle name="Valuta 3 2 3 8 2 2" xfId="8280" xr:uid="{1367B62C-7D4C-4B0E-87D5-3DBE6FBACE35}"/>
    <cellStyle name="Valuta 3 2 3 8 3" xfId="6673" xr:uid="{E68A7D13-968D-4050-B100-D546C42B924F}"/>
    <cellStyle name="Valuta 3 2 3 9" xfId="3317" xr:uid="{00000000-0005-0000-0000-000062110000}"/>
    <cellStyle name="Valuta 3 2 3 9 2" xfId="7889" xr:uid="{92B77744-AE29-4D10-9284-A5137F84FCAD}"/>
    <cellStyle name="Valuta 3 2 4" xfId="191" xr:uid="{00000000-0005-0000-0000-000063110000}"/>
    <cellStyle name="Valuta 3 2 4 10" xfId="6230" xr:uid="{48E5EE2A-E3FF-4354-893A-01F986015BE3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9343" xr:uid="{A90CC3D0-B8B3-4D6D-A315-B11C0A83C281}"/>
    <cellStyle name="Valuta 3 2 4 2 2 2 2 3" xfId="7738" xr:uid="{FE87FA1F-9D2A-4F66-A8E4-42B4FCF7C4A0}"/>
    <cellStyle name="Valuta 3 2 4 2 2 2 3" xfId="1735" xr:uid="{00000000-0005-0000-0000-000069110000}"/>
    <cellStyle name="Valuta 3 2 4 2 2 2 3 2" xfId="4638" xr:uid="{00000000-0005-0000-0000-00006A110000}"/>
    <cellStyle name="Valuta 3 2 4 2 2 2 3 2 2" xfId="9006" xr:uid="{5817259B-1676-4CE4-B71E-9F7051190688}"/>
    <cellStyle name="Valuta 3 2 4 2 2 2 3 3" xfId="7399" xr:uid="{827F8C92-C9AC-4BA8-87F3-6A6EE646F29C}"/>
    <cellStyle name="Valuta 3 2 4 2 2 2 4" xfId="1302" xr:uid="{00000000-0005-0000-0000-00006B110000}"/>
    <cellStyle name="Valuta 3 2 4 2 2 2 4 2" xfId="4205" xr:uid="{00000000-0005-0000-0000-00006C110000}"/>
    <cellStyle name="Valuta 3 2 4 2 2 2 4 2 2" xfId="8573" xr:uid="{F63C2168-0156-43FC-860A-29553147AEA2}"/>
    <cellStyle name="Valuta 3 2 4 2 2 2 4 3" xfId="6966" xr:uid="{243FFA24-AC99-46DA-9181-2C5F937DFAB0}"/>
    <cellStyle name="Valuta 3 2 4 2 2 2 5" xfId="3635" xr:uid="{00000000-0005-0000-0000-00006D110000}"/>
    <cellStyle name="Valuta 3 2 4 2 2 2 5 2" xfId="8207" xr:uid="{8ED14B39-6BF2-49EC-A5EF-8CEC248BCFBD}"/>
    <cellStyle name="Valuta 3 2 4 2 2 2 6" xfId="6600" xr:uid="{24A325D2-C514-4A65-9DB4-81BB29196F05}"/>
    <cellStyle name="Valuta 3 2 4 2 2 3" xfId="1909" xr:uid="{00000000-0005-0000-0000-00006E110000}"/>
    <cellStyle name="Valuta 3 2 4 2 2 3 2" xfId="4808" xr:uid="{00000000-0005-0000-0000-00006F110000}"/>
    <cellStyle name="Valuta 3 2 4 2 2 3 2 2" xfId="9176" xr:uid="{B9C6BB7D-5115-417F-BADC-98105FEF7059}"/>
    <cellStyle name="Valuta 3 2 4 2 2 3 3" xfId="7571" xr:uid="{327085B0-9850-4D54-AF0B-70E71DB0D717}"/>
    <cellStyle name="Valuta 3 2 4 2 2 4" xfId="1522" xr:uid="{00000000-0005-0000-0000-000070110000}"/>
    <cellStyle name="Valuta 3 2 4 2 2 4 2" xfId="4425" xr:uid="{00000000-0005-0000-0000-000071110000}"/>
    <cellStyle name="Valuta 3 2 4 2 2 4 2 2" xfId="8793" xr:uid="{43F6D395-AFD5-4BBD-87DB-DD2D062E4A94}"/>
    <cellStyle name="Valuta 3 2 4 2 2 4 3" xfId="7186" xr:uid="{F8BE7CDD-72FC-40F5-B6A0-8449B0E7409E}"/>
    <cellStyle name="Valuta 3 2 4 2 2 5" xfId="1011" xr:uid="{00000000-0005-0000-0000-000072110000}"/>
    <cellStyle name="Valuta 3 2 4 2 2 5 2" xfId="3914" xr:uid="{00000000-0005-0000-0000-000073110000}"/>
    <cellStyle name="Valuta 3 2 4 2 2 5 2 2" xfId="8406" xr:uid="{B2B97153-726C-4923-9145-8D2134F1B511}"/>
    <cellStyle name="Valuta 3 2 4 2 2 5 3" xfId="6799" xr:uid="{3604F62E-F91A-4072-89A3-BC06A6CA686E}"/>
    <cellStyle name="Valuta 3 2 4 2 2 6" xfId="3443" xr:uid="{00000000-0005-0000-0000-000074110000}"/>
    <cellStyle name="Valuta 3 2 4 2 2 6 2" xfId="8015" xr:uid="{2C16B59B-93E9-4D3B-B474-D946BD709EA6}"/>
    <cellStyle name="Valuta 3 2 4 2 2 7" xfId="6368" xr:uid="{D5A2C251-57F5-4AC5-B219-DF3FFE75F2F9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9263" xr:uid="{F850C0F1-AE60-4B82-ABA9-8B272E0A9856}"/>
    <cellStyle name="Valuta 3 2 4 2 4 2 3" xfId="7658" xr:uid="{844503B2-B39D-4C46-B535-65831BCCE0B8}"/>
    <cellStyle name="Valuta 3 2 4 2 4 3" xfId="1640" xr:uid="{00000000-0005-0000-0000-000079110000}"/>
    <cellStyle name="Valuta 3 2 4 2 4 3 2" xfId="4543" xr:uid="{00000000-0005-0000-0000-00007A110000}"/>
    <cellStyle name="Valuta 3 2 4 2 4 3 2 2" xfId="8911" xr:uid="{F9242CED-6F57-4D08-ABCF-5A4CD7BE1272}"/>
    <cellStyle name="Valuta 3 2 4 2 4 3 3" xfId="7304" xr:uid="{BC7D7AC2-8399-450B-B3AA-396518DCEF3D}"/>
    <cellStyle name="Valuta 3 2 4 2 4 4" xfId="1207" xr:uid="{00000000-0005-0000-0000-00007B110000}"/>
    <cellStyle name="Valuta 3 2 4 2 4 4 2" xfId="4110" xr:uid="{00000000-0005-0000-0000-00007C110000}"/>
    <cellStyle name="Valuta 3 2 4 2 4 4 2 2" xfId="8493" xr:uid="{A16B6D77-FBA3-49B2-AAB5-6925DA1EDAB7}"/>
    <cellStyle name="Valuta 3 2 4 2 4 4 3" xfId="6886" xr:uid="{67F1470A-1211-4CE5-93BF-F861BF2FB626}"/>
    <cellStyle name="Valuta 3 2 4 2 4 5" xfId="3540" xr:uid="{00000000-0005-0000-0000-00007D110000}"/>
    <cellStyle name="Valuta 3 2 4 2 4 5 2" xfId="8112" xr:uid="{7D9C08E9-F5EA-4000-95EC-1CE5D60C248A}"/>
    <cellStyle name="Valuta 3 2 4 2 4 6" xfId="6505" xr:uid="{A6911D21-B0BC-4822-ABE7-FA648A0EC040}"/>
    <cellStyle name="Valuta 3 2 4 2 5" xfId="1829" xr:uid="{00000000-0005-0000-0000-00007E110000}"/>
    <cellStyle name="Valuta 3 2 4 2 5 2" xfId="4728" xr:uid="{00000000-0005-0000-0000-00007F110000}"/>
    <cellStyle name="Valuta 3 2 4 2 5 2 2" xfId="9096" xr:uid="{F98B726A-6D1B-4C9C-8A16-DABE475FF92E}"/>
    <cellStyle name="Valuta 3 2 4 2 5 3" xfId="7491" xr:uid="{F1DD8903-33C5-46A9-8698-890F2029C1EC}"/>
    <cellStyle name="Valuta 3 2 4 2 6" xfId="1427" xr:uid="{00000000-0005-0000-0000-000080110000}"/>
    <cellStyle name="Valuta 3 2 4 2 6 2" xfId="4330" xr:uid="{00000000-0005-0000-0000-000081110000}"/>
    <cellStyle name="Valuta 3 2 4 2 6 2 2" xfId="8698" xr:uid="{F2A14F11-2D00-4341-B554-9E66356145B2}"/>
    <cellStyle name="Valuta 3 2 4 2 6 3" xfId="7091" xr:uid="{7474779B-CD6E-4D46-8042-7500F792827C}"/>
    <cellStyle name="Valuta 3 2 4 2 7" xfId="915" xr:uid="{00000000-0005-0000-0000-000082110000}"/>
    <cellStyle name="Valuta 3 2 4 2 7 2" xfId="3818" xr:uid="{00000000-0005-0000-0000-000083110000}"/>
    <cellStyle name="Valuta 3 2 4 2 7 2 2" xfId="8311" xr:uid="{030FB2E0-2467-4322-9B2B-FB4A656B4AA3}"/>
    <cellStyle name="Valuta 3 2 4 2 7 3" xfId="6704" xr:uid="{8C45E6C5-2D6B-48CF-B046-7ECA43535AF2}"/>
    <cellStyle name="Valuta 3 2 4 2 8" xfId="3348" xr:uid="{00000000-0005-0000-0000-000084110000}"/>
    <cellStyle name="Valuta 3 2 4 2 8 2" xfId="7920" xr:uid="{701D2BD0-662C-454E-8143-580650B64DCD}"/>
    <cellStyle name="Valuta 3 2 4 2 9" xfId="6273" xr:uid="{4607F16F-2105-4F80-A994-0B2FED060E16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9303" xr:uid="{7365F80E-40E1-4DB7-95D6-158FFD982D0E}"/>
    <cellStyle name="Valuta 3 2 4 3 2 2 3" xfId="7698" xr:uid="{F39172E5-0DFD-40C2-BB6E-872D9A52E208}"/>
    <cellStyle name="Valuta 3 2 4 3 2 3" xfId="1690" xr:uid="{00000000-0005-0000-0000-000089110000}"/>
    <cellStyle name="Valuta 3 2 4 3 2 3 2" xfId="4593" xr:uid="{00000000-0005-0000-0000-00008A110000}"/>
    <cellStyle name="Valuta 3 2 4 3 2 3 2 2" xfId="8961" xr:uid="{AA0A2AEB-2DE2-455E-BF69-4C0BD1CE4ED7}"/>
    <cellStyle name="Valuta 3 2 4 3 2 3 3" xfId="7354" xr:uid="{FE9FADD5-3409-4F15-A2AE-A6751BCCB7FD}"/>
    <cellStyle name="Valuta 3 2 4 3 2 4" xfId="1257" xr:uid="{00000000-0005-0000-0000-00008B110000}"/>
    <cellStyle name="Valuta 3 2 4 3 2 4 2" xfId="4160" xr:uid="{00000000-0005-0000-0000-00008C110000}"/>
    <cellStyle name="Valuta 3 2 4 3 2 4 2 2" xfId="8533" xr:uid="{14C0FF6A-897B-416F-A145-91E9479151A1}"/>
    <cellStyle name="Valuta 3 2 4 3 2 4 3" xfId="6926" xr:uid="{63E88F28-ADE0-441B-A780-51D0EEFB191B}"/>
    <cellStyle name="Valuta 3 2 4 3 2 5" xfId="3590" xr:uid="{00000000-0005-0000-0000-00008D110000}"/>
    <cellStyle name="Valuta 3 2 4 3 2 5 2" xfId="8162" xr:uid="{6A409D4A-F82A-4B69-B7F8-13C678DAEC57}"/>
    <cellStyle name="Valuta 3 2 4 3 2 6" xfId="6555" xr:uid="{D13196D6-99CD-4388-B3CD-19BCEB728E47}"/>
    <cellStyle name="Valuta 3 2 4 3 3" xfId="1869" xr:uid="{00000000-0005-0000-0000-00008E110000}"/>
    <cellStyle name="Valuta 3 2 4 3 3 2" xfId="4768" xr:uid="{00000000-0005-0000-0000-00008F110000}"/>
    <cellStyle name="Valuta 3 2 4 3 3 2 2" xfId="9136" xr:uid="{145F78E1-E9EB-4AA6-925D-CF5D499C3F35}"/>
    <cellStyle name="Valuta 3 2 4 3 3 3" xfId="7531" xr:uid="{9309AE05-76FA-493E-83A6-A1DEF4142ACA}"/>
    <cellStyle name="Valuta 3 2 4 3 4" xfId="1477" xr:uid="{00000000-0005-0000-0000-000090110000}"/>
    <cellStyle name="Valuta 3 2 4 3 4 2" xfId="4380" xr:uid="{00000000-0005-0000-0000-000091110000}"/>
    <cellStyle name="Valuta 3 2 4 3 4 2 2" xfId="8748" xr:uid="{53AFD975-63D4-4823-8E18-83A714C8E466}"/>
    <cellStyle name="Valuta 3 2 4 3 4 3" xfId="7141" xr:uid="{2CAB6B86-290D-4FD3-90EB-01ECD10D7124}"/>
    <cellStyle name="Valuta 3 2 4 3 5" xfId="966" xr:uid="{00000000-0005-0000-0000-000092110000}"/>
    <cellStyle name="Valuta 3 2 4 3 5 2" xfId="3869" xr:uid="{00000000-0005-0000-0000-000093110000}"/>
    <cellStyle name="Valuta 3 2 4 3 5 2 2" xfId="8361" xr:uid="{668B55FA-D98E-4415-9462-DF082D9106C7}"/>
    <cellStyle name="Valuta 3 2 4 3 5 3" xfId="6754" xr:uid="{E2B30BA6-0044-4E8B-AF76-A84435AD7693}"/>
    <cellStyle name="Valuta 3 2 4 3 6" xfId="3398" xr:uid="{00000000-0005-0000-0000-000094110000}"/>
    <cellStyle name="Valuta 3 2 4 3 6 2" xfId="7970" xr:uid="{C97B7043-C9CC-45A9-BC38-466269921040}"/>
    <cellStyle name="Valuta 3 2 4 3 7" xfId="6323" xr:uid="{D8B2C7AA-37E9-4EE4-99BE-0F5885F3F162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9223" xr:uid="{8BA556E2-91FF-468C-80AE-8BEF4B569FEB}"/>
    <cellStyle name="Valuta 3 2 4 5 2 3" xfId="7618" xr:uid="{1D9FB922-30CB-4170-BCFA-E02DC6FA112D}"/>
    <cellStyle name="Valuta 3 2 4 5 3" xfId="1598" xr:uid="{00000000-0005-0000-0000-000099110000}"/>
    <cellStyle name="Valuta 3 2 4 5 3 2" xfId="4501" xr:uid="{00000000-0005-0000-0000-00009A110000}"/>
    <cellStyle name="Valuta 3 2 4 5 3 2 2" xfId="8869" xr:uid="{F46AA479-3679-41E8-AED3-8855D8BB069A}"/>
    <cellStyle name="Valuta 3 2 4 5 3 3" xfId="7262" xr:uid="{F8ADCE46-A717-4342-9879-4DDB33E8B3DA}"/>
    <cellStyle name="Valuta 3 2 4 5 4" xfId="1165" xr:uid="{00000000-0005-0000-0000-00009B110000}"/>
    <cellStyle name="Valuta 3 2 4 5 4 2" xfId="4068" xr:uid="{00000000-0005-0000-0000-00009C110000}"/>
    <cellStyle name="Valuta 3 2 4 5 4 2 2" xfId="8453" xr:uid="{FB050C52-1C10-4E55-9618-B6C526736D5A}"/>
    <cellStyle name="Valuta 3 2 4 5 4 3" xfId="6846" xr:uid="{856903E2-77B8-48D9-B1AE-00300E12B924}"/>
    <cellStyle name="Valuta 3 2 4 5 5" xfId="3498" xr:uid="{00000000-0005-0000-0000-00009D110000}"/>
    <cellStyle name="Valuta 3 2 4 5 5 2" xfId="8070" xr:uid="{0B835284-48C2-4E7A-BB2C-54E7616CEA1A}"/>
    <cellStyle name="Valuta 3 2 4 5 6" xfId="6463" xr:uid="{8D4AAF13-EE0B-458E-966F-553CCCB5323F}"/>
    <cellStyle name="Valuta 3 2 4 6" xfId="1789" xr:uid="{00000000-0005-0000-0000-00009E110000}"/>
    <cellStyle name="Valuta 3 2 4 6 2" xfId="4688" xr:uid="{00000000-0005-0000-0000-00009F110000}"/>
    <cellStyle name="Valuta 3 2 4 6 2 2" xfId="9056" xr:uid="{3C8460B3-5AD4-4A56-8CC8-AFF9DA339671}"/>
    <cellStyle name="Valuta 3 2 4 6 3" xfId="7451" xr:uid="{23B5EC92-C19A-4B21-8EE5-9C5141039C6E}"/>
    <cellStyle name="Valuta 3 2 4 7" xfId="1383" xr:uid="{00000000-0005-0000-0000-0000A0110000}"/>
    <cellStyle name="Valuta 3 2 4 7 2" xfId="4286" xr:uid="{00000000-0005-0000-0000-0000A1110000}"/>
    <cellStyle name="Valuta 3 2 4 7 2 2" xfId="8654" xr:uid="{E84C5616-FBCE-48EB-90B1-99F707CF7A43}"/>
    <cellStyle name="Valuta 3 2 4 7 3" xfId="7047" xr:uid="{BFCF416C-9EA3-453D-A878-F47C6FBF3D22}"/>
    <cellStyle name="Valuta 3 2 4 8" xfId="869" xr:uid="{00000000-0005-0000-0000-0000A2110000}"/>
    <cellStyle name="Valuta 3 2 4 8 2" xfId="3772" xr:uid="{00000000-0005-0000-0000-0000A3110000}"/>
    <cellStyle name="Valuta 3 2 4 8 2 2" xfId="8268" xr:uid="{B04A8CBB-A41A-4C87-A251-2E1275C4F952}"/>
    <cellStyle name="Valuta 3 2 4 8 3" xfId="6661" xr:uid="{37B1B990-418E-48FF-8525-185626C083E9}"/>
    <cellStyle name="Valuta 3 2 4 9" xfId="3305" xr:uid="{00000000-0005-0000-0000-0000A4110000}"/>
    <cellStyle name="Valuta 3 2 4 9 2" xfId="7877" xr:uid="{DC276DAE-42B1-4C85-AFC1-83FB89A79A4B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9327" xr:uid="{A0663E9D-6967-4D49-B1F4-3A2C6D2943E2}"/>
    <cellStyle name="Valuta 3 2 5 2 2 2 3" xfId="7722" xr:uid="{BC9EF59C-513C-47F0-ABAF-C42CD6733197}"/>
    <cellStyle name="Valuta 3 2 5 2 2 3" xfId="1719" xr:uid="{00000000-0005-0000-0000-0000AA110000}"/>
    <cellStyle name="Valuta 3 2 5 2 2 3 2" xfId="4622" xr:uid="{00000000-0005-0000-0000-0000AB110000}"/>
    <cellStyle name="Valuta 3 2 5 2 2 3 2 2" xfId="8990" xr:uid="{C8FF974F-19C8-4186-A621-6166E7ABD9ED}"/>
    <cellStyle name="Valuta 3 2 5 2 2 3 3" xfId="7383" xr:uid="{38D47C31-6532-40EC-9B7C-DDB5830104E7}"/>
    <cellStyle name="Valuta 3 2 5 2 2 4" xfId="1286" xr:uid="{00000000-0005-0000-0000-0000AC110000}"/>
    <cellStyle name="Valuta 3 2 5 2 2 4 2" xfId="4189" xr:uid="{00000000-0005-0000-0000-0000AD110000}"/>
    <cellStyle name="Valuta 3 2 5 2 2 4 2 2" xfId="8557" xr:uid="{687E1A0C-4572-4B32-A147-E7E4A3B66733}"/>
    <cellStyle name="Valuta 3 2 5 2 2 4 3" xfId="6950" xr:uid="{7481595F-BC66-4828-9FF5-0AB39246AA78}"/>
    <cellStyle name="Valuta 3 2 5 2 2 5" xfId="3619" xr:uid="{00000000-0005-0000-0000-0000AE110000}"/>
    <cellStyle name="Valuta 3 2 5 2 2 5 2" xfId="8191" xr:uid="{EC0A8318-77B7-49E2-A35F-104E301757A3}"/>
    <cellStyle name="Valuta 3 2 5 2 2 6" xfId="6584" xr:uid="{F83FC440-93A6-430F-ABE9-061368117CB4}"/>
    <cellStyle name="Valuta 3 2 5 2 3" xfId="1893" xr:uid="{00000000-0005-0000-0000-0000AF110000}"/>
    <cellStyle name="Valuta 3 2 5 2 3 2" xfId="4792" xr:uid="{00000000-0005-0000-0000-0000B0110000}"/>
    <cellStyle name="Valuta 3 2 5 2 3 2 2" xfId="9160" xr:uid="{82133FD4-178F-4478-BBE2-F1FA48CE8944}"/>
    <cellStyle name="Valuta 3 2 5 2 3 3" xfId="7555" xr:uid="{6FD44644-A7E0-4A66-9A32-36E84A6776D2}"/>
    <cellStyle name="Valuta 3 2 5 2 4" xfId="1506" xr:uid="{00000000-0005-0000-0000-0000B1110000}"/>
    <cellStyle name="Valuta 3 2 5 2 4 2" xfId="4409" xr:uid="{00000000-0005-0000-0000-0000B2110000}"/>
    <cellStyle name="Valuta 3 2 5 2 4 2 2" xfId="8777" xr:uid="{43688512-CB8A-4B7A-985E-113D7979036D}"/>
    <cellStyle name="Valuta 3 2 5 2 4 3" xfId="7170" xr:uid="{A9501419-B48F-4C6D-A305-FBAA944632A4}"/>
    <cellStyle name="Valuta 3 2 5 2 5" xfId="995" xr:uid="{00000000-0005-0000-0000-0000B3110000}"/>
    <cellStyle name="Valuta 3 2 5 2 5 2" xfId="3898" xr:uid="{00000000-0005-0000-0000-0000B4110000}"/>
    <cellStyle name="Valuta 3 2 5 2 5 2 2" xfId="8390" xr:uid="{D8612FD3-43CE-4D19-B015-69BB0D437E50}"/>
    <cellStyle name="Valuta 3 2 5 2 5 3" xfId="6783" xr:uid="{AD806EAE-3EC4-4CCB-B4F3-E837BCF4A465}"/>
    <cellStyle name="Valuta 3 2 5 2 6" xfId="3427" xr:uid="{00000000-0005-0000-0000-0000B5110000}"/>
    <cellStyle name="Valuta 3 2 5 2 6 2" xfId="7999" xr:uid="{661A2FB9-072B-4DA0-BC58-CBCB79891C00}"/>
    <cellStyle name="Valuta 3 2 5 2 7" xfId="6352" xr:uid="{E40C662F-A297-453C-A520-3DB202B3C1DF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9247" xr:uid="{4A97113D-6C18-4646-9CB8-329AC67A8557}"/>
    <cellStyle name="Valuta 3 2 5 4 2 3" xfId="7642" xr:uid="{7EF7BF75-AE26-45EC-8566-87988A88CCCF}"/>
    <cellStyle name="Valuta 3 2 5 4 3" xfId="1624" xr:uid="{00000000-0005-0000-0000-0000BA110000}"/>
    <cellStyle name="Valuta 3 2 5 4 3 2" xfId="4527" xr:uid="{00000000-0005-0000-0000-0000BB110000}"/>
    <cellStyle name="Valuta 3 2 5 4 3 2 2" xfId="8895" xr:uid="{CABF66AE-57F9-40F4-B680-34969D5999E8}"/>
    <cellStyle name="Valuta 3 2 5 4 3 3" xfId="7288" xr:uid="{3082FE71-661C-496E-9B0C-BD7916481AA4}"/>
    <cellStyle name="Valuta 3 2 5 4 4" xfId="1191" xr:uid="{00000000-0005-0000-0000-0000BC110000}"/>
    <cellStyle name="Valuta 3 2 5 4 4 2" xfId="4094" xr:uid="{00000000-0005-0000-0000-0000BD110000}"/>
    <cellStyle name="Valuta 3 2 5 4 4 2 2" xfId="8477" xr:uid="{952CC19F-96F4-4D7A-8A07-E0357DC8D20C}"/>
    <cellStyle name="Valuta 3 2 5 4 4 3" xfId="6870" xr:uid="{21EF1530-95DF-477E-B2B1-174FEBCC4601}"/>
    <cellStyle name="Valuta 3 2 5 4 5" xfId="3524" xr:uid="{00000000-0005-0000-0000-0000BE110000}"/>
    <cellStyle name="Valuta 3 2 5 4 5 2" xfId="8096" xr:uid="{EE0035B1-73F9-4FA6-9B38-35E17B627CC7}"/>
    <cellStyle name="Valuta 3 2 5 4 6" xfId="6489" xr:uid="{C1B8DCD5-45C6-4F78-AABC-6FE89BEDDF2D}"/>
    <cellStyle name="Valuta 3 2 5 5" xfId="1813" xr:uid="{00000000-0005-0000-0000-0000BF110000}"/>
    <cellStyle name="Valuta 3 2 5 5 2" xfId="4712" xr:uid="{00000000-0005-0000-0000-0000C0110000}"/>
    <cellStyle name="Valuta 3 2 5 5 2 2" xfId="9080" xr:uid="{22894C53-6917-4405-BCF1-4326D51BEE0E}"/>
    <cellStyle name="Valuta 3 2 5 5 3" xfId="7475" xr:uid="{8314B203-E25C-4799-9FEB-56090BC9B72D}"/>
    <cellStyle name="Valuta 3 2 5 6" xfId="1411" xr:uid="{00000000-0005-0000-0000-0000C1110000}"/>
    <cellStyle name="Valuta 3 2 5 6 2" xfId="4314" xr:uid="{00000000-0005-0000-0000-0000C2110000}"/>
    <cellStyle name="Valuta 3 2 5 6 2 2" xfId="8682" xr:uid="{4D9A3EB6-FF1E-4C57-82A0-F3A6FF9AB85D}"/>
    <cellStyle name="Valuta 3 2 5 6 3" xfId="7075" xr:uid="{11655063-9250-41A1-A450-C1D8C4B513A4}"/>
    <cellStyle name="Valuta 3 2 5 7" xfId="899" xr:uid="{00000000-0005-0000-0000-0000C3110000}"/>
    <cellStyle name="Valuta 3 2 5 7 2" xfId="3802" xr:uid="{00000000-0005-0000-0000-0000C4110000}"/>
    <cellStyle name="Valuta 3 2 5 7 2 2" xfId="8295" xr:uid="{8E3FC82A-AB1C-43BD-8AA9-8CF23225D4AD}"/>
    <cellStyle name="Valuta 3 2 5 7 3" xfId="6688" xr:uid="{666DB67F-C29A-41BB-B65A-EB3F30D4194D}"/>
    <cellStyle name="Valuta 3 2 5 8" xfId="3332" xr:uid="{00000000-0005-0000-0000-0000C5110000}"/>
    <cellStyle name="Valuta 3 2 5 8 2" xfId="7904" xr:uid="{B63D8734-954C-442F-93AF-DBB2ECCE6190}"/>
    <cellStyle name="Valuta 3 2 5 9" xfId="6257" xr:uid="{534FAF50-65C4-49B4-8BEE-4AFC523E43AB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9287" xr:uid="{E3A15C4F-8819-42FA-9657-C44ECBF323A1}"/>
    <cellStyle name="Valuta 3 2 6 2 2 3" xfId="7682" xr:uid="{BFE27286-535B-4546-9ED4-56C4C1825984}"/>
    <cellStyle name="Valuta 3 2 6 2 3" xfId="1674" xr:uid="{00000000-0005-0000-0000-0000CA110000}"/>
    <cellStyle name="Valuta 3 2 6 2 3 2" xfId="4577" xr:uid="{00000000-0005-0000-0000-0000CB110000}"/>
    <cellStyle name="Valuta 3 2 6 2 3 2 2" xfId="8945" xr:uid="{C39AD3CB-6374-4846-9D90-98D82C6D9B91}"/>
    <cellStyle name="Valuta 3 2 6 2 3 3" xfId="7338" xr:uid="{598B7999-FF9D-403B-98DB-17E6A7CBAB56}"/>
    <cellStyle name="Valuta 3 2 6 2 4" xfId="1241" xr:uid="{00000000-0005-0000-0000-0000CC110000}"/>
    <cellStyle name="Valuta 3 2 6 2 4 2" xfId="4144" xr:uid="{00000000-0005-0000-0000-0000CD110000}"/>
    <cellStyle name="Valuta 3 2 6 2 4 2 2" xfId="8517" xr:uid="{BEA2CD94-CCBC-4050-82F6-82FB26E58929}"/>
    <cellStyle name="Valuta 3 2 6 2 4 3" xfId="6910" xr:uid="{A1D0EDCD-AF58-4777-B532-19BD77BAF15D}"/>
    <cellStyle name="Valuta 3 2 6 2 5" xfId="3574" xr:uid="{00000000-0005-0000-0000-0000CE110000}"/>
    <cellStyle name="Valuta 3 2 6 2 5 2" xfId="8146" xr:uid="{4E49F695-66F0-4715-8F4F-CAAA928D378E}"/>
    <cellStyle name="Valuta 3 2 6 2 6" xfId="6539" xr:uid="{8F3C5E02-9689-44B5-A337-493E9D1E6A4D}"/>
    <cellStyle name="Valuta 3 2 6 3" xfId="1853" xr:uid="{00000000-0005-0000-0000-0000CF110000}"/>
    <cellStyle name="Valuta 3 2 6 3 2" xfId="4752" xr:uid="{00000000-0005-0000-0000-0000D0110000}"/>
    <cellStyle name="Valuta 3 2 6 3 2 2" xfId="9120" xr:uid="{02B864CA-E606-4A61-8F3A-FD2A02EEFDA3}"/>
    <cellStyle name="Valuta 3 2 6 3 3" xfId="7515" xr:uid="{AAC66515-7587-4D19-BC7C-8F721386EE3C}"/>
    <cellStyle name="Valuta 3 2 6 4" xfId="1461" xr:uid="{00000000-0005-0000-0000-0000D1110000}"/>
    <cellStyle name="Valuta 3 2 6 4 2" xfId="4364" xr:uid="{00000000-0005-0000-0000-0000D2110000}"/>
    <cellStyle name="Valuta 3 2 6 4 2 2" xfId="8732" xr:uid="{B0F24EFB-3158-4126-853D-5F378A347284}"/>
    <cellStyle name="Valuta 3 2 6 4 3" xfId="7125" xr:uid="{E925A370-2ECF-4EA0-9D6C-0306F9A6511C}"/>
    <cellStyle name="Valuta 3 2 6 5" xfId="950" xr:uid="{00000000-0005-0000-0000-0000D3110000}"/>
    <cellStyle name="Valuta 3 2 6 5 2" xfId="3853" xr:uid="{00000000-0005-0000-0000-0000D4110000}"/>
    <cellStyle name="Valuta 3 2 6 5 2 2" xfId="8345" xr:uid="{30ED704E-41A7-4925-BE55-E6C95536E10A}"/>
    <cellStyle name="Valuta 3 2 6 5 3" xfId="6738" xr:uid="{0C74929C-D354-4199-B712-61CA4F1509DB}"/>
    <cellStyle name="Valuta 3 2 6 6" xfId="3382" xr:uid="{00000000-0005-0000-0000-0000D5110000}"/>
    <cellStyle name="Valuta 3 2 6 6 2" xfId="7954" xr:uid="{4DBE4332-2A66-4F53-919A-43522BCDECC7}"/>
    <cellStyle name="Valuta 3 2 6 7" xfId="6307" xr:uid="{A446E9DF-220F-4FA5-8028-77F6AB1C2615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9207" xr:uid="{FB449DD5-D253-481E-BDED-48C6C929D074}"/>
    <cellStyle name="Valuta 3 2 8 2 3" xfId="7602" xr:uid="{5101B715-91C2-4A4A-AA1D-ACD032499B62}"/>
    <cellStyle name="Valuta 3 2 8 3" xfId="1582" xr:uid="{00000000-0005-0000-0000-0000DA110000}"/>
    <cellStyle name="Valuta 3 2 8 3 2" xfId="4485" xr:uid="{00000000-0005-0000-0000-0000DB110000}"/>
    <cellStyle name="Valuta 3 2 8 3 2 2" xfId="8853" xr:uid="{E0F7F502-8A6A-4CF8-BD2D-4C8FB0E8E673}"/>
    <cellStyle name="Valuta 3 2 8 3 3" xfId="7246" xr:uid="{A08AB17D-8352-45D2-886D-6587123C1BFE}"/>
    <cellStyle name="Valuta 3 2 8 4" xfId="1149" xr:uid="{00000000-0005-0000-0000-0000DC110000}"/>
    <cellStyle name="Valuta 3 2 8 4 2" xfId="4052" xr:uid="{00000000-0005-0000-0000-0000DD110000}"/>
    <cellStyle name="Valuta 3 2 8 4 2 2" xfId="8437" xr:uid="{B6082F94-E7B6-4277-968B-6877162F4039}"/>
    <cellStyle name="Valuta 3 2 8 4 3" xfId="6830" xr:uid="{01844650-1B23-457F-825D-2D7C6D875436}"/>
    <cellStyle name="Valuta 3 2 8 5" xfId="3482" xr:uid="{00000000-0005-0000-0000-0000DE110000}"/>
    <cellStyle name="Valuta 3 2 8 5 2" xfId="8054" xr:uid="{E03115B8-2A6B-43A0-BF55-381199B8850A}"/>
    <cellStyle name="Valuta 3 2 8 6" xfId="6447" xr:uid="{F7035146-6DDB-44A2-86A9-A52A19095D10}"/>
    <cellStyle name="Valuta 3 2 9" xfId="1773" xr:uid="{00000000-0005-0000-0000-0000DF110000}"/>
    <cellStyle name="Valuta 3 2 9 2" xfId="4672" xr:uid="{00000000-0005-0000-0000-0000E0110000}"/>
    <cellStyle name="Valuta 3 2 9 2 2" xfId="9040" xr:uid="{F0F5702D-1E83-42E9-AC96-C6D55CA67CB3}"/>
    <cellStyle name="Valuta 3 2 9 3" xfId="7435" xr:uid="{BDDDD894-3F18-4A00-803C-A94F10E9DBD9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8255" xr:uid="{5FB9318E-0157-43EF-9784-84F660B44301}"/>
    <cellStyle name="Valuta 3 3 10 3" xfId="6648" xr:uid="{E5512D53-3DED-40C0-8AA3-7E91EA92405C}"/>
    <cellStyle name="Valuta 3 3 11" xfId="3292" xr:uid="{00000000-0005-0000-0000-0000E4110000}"/>
    <cellStyle name="Valuta 3 3 11 2" xfId="7864" xr:uid="{7F190F14-3BE2-4FDC-84A9-1F75349E727F}"/>
    <cellStyle name="Valuta 3 3 12" xfId="6217" xr:uid="{C336A052-B0BA-4149-9A74-83A23AE3C923}"/>
    <cellStyle name="Valuta 3 3 2" xfId="208" xr:uid="{00000000-0005-0000-0000-0000E5110000}"/>
    <cellStyle name="Valuta 3 3 2 10" xfId="6244" xr:uid="{ABD42BFA-40CC-4061-8A8D-21B978414F0C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9354" xr:uid="{7ED3F8AB-9D42-47CE-8406-975E2F639CF3}"/>
    <cellStyle name="Valuta 3 3 2 2 2 2 2 3" xfId="7749" xr:uid="{363ADA16-9B53-4B25-B74D-01EED199661C}"/>
    <cellStyle name="Valuta 3 3 2 2 2 2 3" xfId="1746" xr:uid="{00000000-0005-0000-0000-0000EB110000}"/>
    <cellStyle name="Valuta 3 3 2 2 2 2 3 2" xfId="4649" xr:uid="{00000000-0005-0000-0000-0000EC110000}"/>
    <cellStyle name="Valuta 3 3 2 2 2 2 3 2 2" xfId="9017" xr:uid="{E41F07E1-6CBE-431E-BBB0-056F324928B9}"/>
    <cellStyle name="Valuta 3 3 2 2 2 2 3 3" xfId="7410" xr:uid="{F890B5AC-5308-4F1E-9EC6-542AD5D2D6BC}"/>
    <cellStyle name="Valuta 3 3 2 2 2 2 4" xfId="1313" xr:uid="{00000000-0005-0000-0000-0000ED110000}"/>
    <cellStyle name="Valuta 3 3 2 2 2 2 4 2" xfId="4216" xr:uid="{00000000-0005-0000-0000-0000EE110000}"/>
    <cellStyle name="Valuta 3 3 2 2 2 2 4 2 2" xfId="8584" xr:uid="{7F4EF4F2-4A45-4547-BDAF-64E180101C72}"/>
    <cellStyle name="Valuta 3 3 2 2 2 2 4 3" xfId="6977" xr:uid="{778D3A1E-186C-4229-9E3E-57FBA6045AE0}"/>
    <cellStyle name="Valuta 3 3 2 2 2 2 5" xfId="3646" xr:uid="{00000000-0005-0000-0000-0000EF110000}"/>
    <cellStyle name="Valuta 3 3 2 2 2 2 5 2" xfId="8218" xr:uid="{5DEB08A3-FED7-42EC-A850-1650D0646459}"/>
    <cellStyle name="Valuta 3 3 2 2 2 2 6" xfId="6611" xr:uid="{966F81CD-99DB-44BD-BA96-97D239D81CF3}"/>
    <cellStyle name="Valuta 3 3 2 2 2 3" xfId="1920" xr:uid="{00000000-0005-0000-0000-0000F0110000}"/>
    <cellStyle name="Valuta 3 3 2 2 2 3 2" xfId="4819" xr:uid="{00000000-0005-0000-0000-0000F1110000}"/>
    <cellStyle name="Valuta 3 3 2 2 2 3 2 2" xfId="9187" xr:uid="{DBB3A9C0-C6F4-436E-A6AF-5F8EF5D79AB1}"/>
    <cellStyle name="Valuta 3 3 2 2 2 3 3" xfId="7582" xr:uid="{894FF628-E115-4A25-82F3-6831B0D6DBD9}"/>
    <cellStyle name="Valuta 3 3 2 2 2 4" xfId="1533" xr:uid="{00000000-0005-0000-0000-0000F2110000}"/>
    <cellStyle name="Valuta 3 3 2 2 2 4 2" xfId="4436" xr:uid="{00000000-0005-0000-0000-0000F3110000}"/>
    <cellStyle name="Valuta 3 3 2 2 2 4 2 2" xfId="8804" xr:uid="{46562DDD-6868-432E-976B-67FB50CC9FB5}"/>
    <cellStyle name="Valuta 3 3 2 2 2 4 3" xfId="7197" xr:uid="{413C58BB-4582-4B69-8020-47CDCE3A7D82}"/>
    <cellStyle name="Valuta 3 3 2 2 2 5" xfId="1022" xr:uid="{00000000-0005-0000-0000-0000F4110000}"/>
    <cellStyle name="Valuta 3 3 2 2 2 5 2" xfId="3925" xr:uid="{00000000-0005-0000-0000-0000F5110000}"/>
    <cellStyle name="Valuta 3 3 2 2 2 5 2 2" xfId="8417" xr:uid="{A15B47FD-E183-4247-BC79-9DF04806F072}"/>
    <cellStyle name="Valuta 3 3 2 2 2 5 3" xfId="6810" xr:uid="{305315DA-CA02-409B-B6E5-9A557681840B}"/>
    <cellStyle name="Valuta 3 3 2 2 2 6" xfId="3454" xr:uid="{00000000-0005-0000-0000-0000F6110000}"/>
    <cellStyle name="Valuta 3 3 2 2 2 6 2" xfId="8026" xr:uid="{EFD06D2D-DD74-4D2B-B72F-F2F4F7ACAAD5}"/>
    <cellStyle name="Valuta 3 3 2 2 2 7" xfId="6379" xr:uid="{1DC7A114-1305-4561-A83B-E5C1F23CAAFE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9274" xr:uid="{FED06268-C673-456E-B728-5DEB401F69A1}"/>
    <cellStyle name="Valuta 3 3 2 2 4 2 3" xfId="7669" xr:uid="{4132996B-9380-40E0-BDD8-E0A27111FE05}"/>
    <cellStyle name="Valuta 3 3 2 2 4 3" xfId="1651" xr:uid="{00000000-0005-0000-0000-0000FB110000}"/>
    <cellStyle name="Valuta 3 3 2 2 4 3 2" xfId="4554" xr:uid="{00000000-0005-0000-0000-0000FC110000}"/>
    <cellStyle name="Valuta 3 3 2 2 4 3 2 2" xfId="8922" xr:uid="{28501C75-E8BF-45BD-986D-E3AA9094F940}"/>
    <cellStyle name="Valuta 3 3 2 2 4 3 3" xfId="7315" xr:uid="{9CDFF6B3-841A-482F-B231-844D466F6A61}"/>
    <cellStyle name="Valuta 3 3 2 2 4 4" xfId="1218" xr:uid="{00000000-0005-0000-0000-0000FD110000}"/>
    <cellStyle name="Valuta 3 3 2 2 4 4 2" xfId="4121" xr:uid="{00000000-0005-0000-0000-0000FE110000}"/>
    <cellStyle name="Valuta 3 3 2 2 4 4 2 2" xfId="8504" xr:uid="{FC502EAA-B319-44C3-80E4-D1DC52A9F4C4}"/>
    <cellStyle name="Valuta 3 3 2 2 4 4 3" xfId="6897" xr:uid="{308B19FC-F3C6-4C11-8469-2049DA3DCDFC}"/>
    <cellStyle name="Valuta 3 3 2 2 4 5" xfId="3551" xr:uid="{00000000-0005-0000-0000-0000FF110000}"/>
    <cellStyle name="Valuta 3 3 2 2 4 5 2" xfId="8123" xr:uid="{0CC9F8EF-1837-48E9-B861-251AC35271D4}"/>
    <cellStyle name="Valuta 3 3 2 2 4 6" xfId="6516" xr:uid="{606BA5A5-C040-4510-8EFA-31CD3D34FEBA}"/>
    <cellStyle name="Valuta 3 3 2 2 5" xfId="1840" xr:uid="{00000000-0005-0000-0000-000000120000}"/>
    <cellStyle name="Valuta 3 3 2 2 5 2" xfId="4739" xr:uid="{00000000-0005-0000-0000-000001120000}"/>
    <cellStyle name="Valuta 3 3 2 2 5 2 2" xfId="9107" xr:uid="{705AFDF0-F115-475D-808C-FEFDF35414B2}"/>
    <cellStyle name="Valuta 3 3 2 2 5 3" xfId="7502" xr:uid="{705E1C4B-D941-446D-8AD1-AA4A08C3EDBF}"/>
    <cellStyle name="Valuta 3 3 2 2 6" xfId="1438" xr:uid="{00000000-0005-0000-0000-000002120000}"/>
    <cellStyle name="Valuta 3 3 2 2 6 2" xfId="4341" xr:uid="{00000000-0005-0000-0000-000003120000}"/>
    <cellStyle name="Valuta 3 3 2 2 6 2 2" xfId="8709" xr:uid="{92968941-D11D-406B-ABE8-2D7991CFDB73}"/>
    <cellStyle name="Valuta 3 3 2 2 6 3" xfId="7102" xr:uid="{4E37BF65-7C25-47E3-BE96-A13A155CFE48}"/>
    <cellStyle name="Valuta 3 3 2 2 7" xfId="926" xr:uid="{00000000-0005-0000-0000-000004120000}"/>
    <cellStyle name="Valuta 3 3 2 2 7 2" xfId="3829" xr:uid="{00000000-0005-0000-0000-000005120000}"/>
    <cellStyle name="Valuta 3 3 2 2 7 2 2" xfId="8322" xr:uid="{5023FF62-FD0E-46AA-A43B-32013B4B8626}"/>
    <cellStyle name="Valuta 3 3 2 2 7 3" xfId="6715" xr:uid="{840618BD-0A51-414A-A187-844CA1C27C86}"/>
    <cellStyle name="Valuta 3 3 2 2 8" xfId="3359" xr:uid="{00000000-0005-0000-0000-000006120000}"/>
    <cellStyle name="Valuta 3 3 2 2 8 2" xfId="7931" xr:uid="{CC80BE69-590A-4B42-A044-A12779B5B512}"/>
    <cellStyle name="Valuta 3 3 2 2 9" xfId="6284" xr:uid="{6EF0DDAF-87D9-490B-98FA-C86889099636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9314" xr:uid="{15FDDF9B-72D6-4C44-BEB9-98C1035DF292}"/>
    <cellStyle name="Valuta 3 3 2 3 2 2 3" xfId="7709" xr:uid="{71CBAC0F-C7AD-4D14-9204-75A6BB30033D}"/>
    <cellStyle name="Valuta 3 3 2 3 2 3" xfId="1706" xr:uid="{00000000-0005-0000-0000-00000B120000}"/>
    <cellStyle name="Valuta 3 3 2 3 2 3 2" xfId="4609" xr:uid="{00000000-0005-0000-0000-00000C120000}"/>
    <cellStyle name="Valuta 3 3 2 3 2 3 2 2" xfId="8977" xr:uid="{DFA59F97-A52C-41DD-8713-24932273FB70}"/>
    <cellStyle name="Valuta 3 3 2 3 2 3 3" xfId="7370" xr:uid="{157658BF-F498-43A2-AEED-8F79BC3A338F}"/>
    <cellStyle name="Valuta 3 3 2 3 2 4" xfId="1273" xr:uid="{00000000-0005-0000-0000-00000D120000}"/>
    <cellStyle name="Valuta 3 3 2 3 2 4 2" xfId="4176" xr:uid="{00000000-0005-0000-0000-00000E120000}"/>
    <cellStyle name="Valuta 3 3 2 3 2 4 2 2" xfId="8544" xr:uid="{D070B7C7-73FA-409E-8B35-B3ED1975D2D5}"/>
    <cellStyle name="Valuta 3 3 2 3 2 4 3" xfId="6937" xr:uid="{14B39AFE-4D7D-4A42-9C8D-7F3A8A440C39}"/>
    <cellStyle name="Valuta 3 3 2 3 2 5" xfId="3606" xr:uid="{00000000-0005-0000-0000-00000F120000}"/>
    <cellStyle name="Valuta 3 3 2 3 2 5 2" xfId="8178" xr:uid="{2C1BDF1A-5C50-4279-9375-AA619DD6DC14}"/>
    <cellStyle name="Valuta 3 3 2 3 2 6" xfId="6571" xr:uid="{3D5B3554-D0F0-4BF8-BADB-4909CC2AB3E3}"/>
    <cellStyle name="Valuta 3 3 2 3 3" xfId="1880" xr:uid="{00000000-0005-0000-0000-000010120000}"/>
    <cellStyle name="Valuta 3 3 2 3 3 2" xfId="4779" xr:uid="{00000000-0005-0000-0000-000011120000}"/>
    <cellStyle name="Valuta 3 3 2 3 3 2 2" xfId="9147" xr:uid="{C95CFDF0-66A2-4E6B-BB60-F9563F694C20}"/>
    <cellStyle name="Valuta 3 3 2 3 3 3" xfId="7542" xr:uid="{AF50ECFB-5411-4AC5-ABCC-FBA29CC22AE1}"/>
    <cellStyle name="Valuta 3 3 2 3 4" xfId="1493" xr:uid="{00000000-0005-0000-0000-000012120000}"/>
    <cellStyle name="Valuta 3 3 2 3 4 2" xfId="4396" xr:uid="{00000000-0005-0000-0000-000013120000}"/>
    <cellStyle name="Valuta 3 3 2 3 4 2 2" xfId="8764" xr:uid="{63582A0E-4120-4DE1-A9A6-76E4003A3622}"/>
    <cellStyle name="Valuta 3 3 2 3 4 3" xfId="7157" xr:uid="{677B6BCD-8324-4BF8-9773-6A0C3DDD9786}"/>
    <cellStyle name="Valuta 3 3 2 3 5" xfId="982" xr:uid="{00000000-0005-0000-0000-000014120000}"/>
    <cellStyle name="Valuta 3 3 2 3 5 2" xfId="3885" xr:uid="{00000000-0005-0000-0000-000015120000}"/>
    <cellStyle name="Valuta 3 3 2 3 5 2 2" xfId="8377" xr:uid="{1EBB867F-1D52-48DA-A97B-446FAF1E2064}"/>
    <cellStyle name="Valuta 3 3 2 3 5 3" xfId="6770" xr:uid="{B659CA27-A55A-453B-BD5E-2D6D3E9A03A0}"/>
    <cellStyle name="Valuta 3 3 2 3 6" xfId="3414" xr:uid="{00000000-0005-0000-0000-000016120000}"/>
    <cellStyle name="Valuta 3 3 2 3 6 2" xfId="7986" xr:uid="{3C4BA425-BF99-489E-B06E-7F526425E5E7}"/>
    <cellStyle name="Valuta 3 3 2 3 7" xfId="6339" xr:uid="{3870DDE3-B138-4ABC-9CD5-D4A64863D78E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9234" xr:uid="{E9E42769-245B-498D-A367-D4939EC50E73}"/>
    <cellStyle name="Valuta 3 3 2 5 2 3" xfId="7629" xr:uid="{F27A6633-5BA7-417D-9D0B-77F57F1A877C}"/>
    <cellStyle name="Valuta 3 3 2 5 3" xfId="1611" xr:uid="{00000000-0005-0000-0000-00001B120000}"/>
    <cellStyle name="Valuta 3 3 2 5 3 2" xfId="4514" xr:uid="{00000000-0005-0000-0000-00001C120000}"/>
    <cellStyle name="Valuta 3 3 2 5 3 2 2" xfId="8882" xr:uid="{D44C46FC-1591-43FC-A976-C02C4964A672}"/>
    <cellStyle name="Valuta 3 3 2 5 3 3" xfId="7275" xr:uid="{57AF218D-8DED-4226-9E2A-3288B1CD3562}"/>
    <cellStyle name="Valuta 3 3 2 5 4" xfId="1178" xr:uid="{00000000-0005-0000-0000-00001D120000}"/>
    <cellStyle name="Valuta 3 3 2 5 4 2" xfId="4081" xr:uid="{00000000-0005-0000-0000-00001E120000}"/>
    <cellStyle name="Valuta 3 3 2 5 4 2 2" xfId="8464" xr:uid="{5A7FE2C7-9932-48F6-A8CE-E076C2194205}"/>
    <cellStyle name="Valuta 3 3 2 5 4 3" xfId="6857" xr:uid="{20C39402-6C3F-46B1-B1B5-63AF4BF362E1}"/>
    <cellStyle name="Valuta 3 3 2 5 5" xfId="3511" xr:uid="{00000000-0005-0000-0000-00001F120000}"/>
    <cellStyle name="Valuta 3 3 2 5 5 2" xfId="8083" xr:uid="{4917D669-D9C9-4DEE-9C6A-D07A79A20FF5}"/>
    <cellStyle name="Valuta 3 3 2 5 6" xfId="6476" xr:uid="{2BDE3729-EF9D-4086-B8C3-1244688740EF}"/>
    <cellStyle name="Valuta 3 3 2 6" xfId="1800" xr:uid="{00000000-0005-0000-0000-000020120000}"/>
    <cellStyle name="Valuta 3 3 2 6 2" xfId="4699" xr:uid="{00000000-0005-0000-0000-000021120000}"/>
    <cellStyle name="Valuta 3 3 2 6 2 2" xfId="9067" xr:uid="{A5EF2930-D9A6-4A8C-931A-1671F41D86A3}"/>
    <cellStyle name="Valuta 3 3 2 6 3" xfId="7462" xr:uid="{B52C5F7F-4EF4-41EB-B8AF-A71EE319AF3C}"/>
    <cellStyle name="Valuta 3 3 2 7" xfId="1398" xr:uid="{00000000-0005-0000-0000-000022120000}"/>
    <cellStyle name="Valuta 3 3 2 7 2" xfId="4301" xr:uid="{00000000-0005-0000-0000-000023120000}"/>
    <cellStyle name="Valuta 3 3 2 7 2 2" xfId="8669" xr:uid="{3CE13A0B-9638-44BF-9082-986E7261577A}"/>
    <cellStyle name="Valuta 3 3 2 7 3" xfId="7062" xr:uid="{287C76C2-DC13-4E9D-B9C8-F98046BC3311}"/>
    <cellStyle name="Valuta 3 3 2 8" xfId="885" xr:uid="{00000000-0005-0000-0000-000024120000}"/>
    <cellStyle name="Valuta 3 3 2 8 2" xfId="3788" xr:uid="{00000000-0005-0000-0000-000025120000}"/>
    <cellStyle name="Valuta 3 3 2 8 2 2" xfId="8282" xr:uid="{D3DDD830-9377-49E1-B24A-4100360E8A29}"/>
    <cellStyle name="Valuta 3 3 2 8 3" xfId="6675" xr:uid="{A53EE821-FB19-47B5-840E-5BDAB42F07D4}"/>
    <cellStyle name="Valuta 3 3 2 9" xfId="3319" xr:uid="{00000000-0005-0000-0000-000026120000}"/>
    <cellStyle name="Valuta 3 3 2 9 2" xfId="7891" xr:uid="{4A719533-9C02-4A3E-9838-15EA36A3484B}"/>
    <cellStyle name="Valuta 3 3 3" xfId="194" xr:uid="{00000000-0005-0000-0000-000027120000}"/>
    <cellStyle name="Valuta 3 3 3 10" xfId="6233" xr:uid="{39A54BB3-B252-4969-8C06-2D063B42ED1B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9346" xr:uid="{D8B3E8D8-97EE-4D56-B0E5-A29F768268DB}"/>
    <cellStyle name="Valuta 3 3 3 2 2 2 2 3" xfId="7741" xr:uid="{3183B773-7726-4987-B62B-13A44E98F9CE}"/>
    <cellStyle name="Valuta 3 3 3 2 2 2 3" xfId="1738" xr:uid="{00000000-0005-0000-0000-00002D120000}"/>
    <cellStyle name="Valuta 3 3 3 2 2 2 3 2" xfId="4641" xr:uid="{00000000-0005-0000-0000-00002E120000}"/>
    <cellStyle name="Valuta 3 3 3 2 2 2 3 2 2" xfId="9009" xr:uid="{7421BF49-736B-4FF2-BBA4-DCE275566DAB}"/>
    <cellStyle name="Valuta 3 3 3 2 2 2 3 3" xfId="7402" xr:uid="{B6C57D12-A718-4330-A482-F49A525CBD32}"/>
    <cellStyle name="Valuta 3 3 3 2 2 2 4" xfId="1305" xr:uid="{00000000-0005-0000-0000-00002F120000}"/>
    <cellStyle name="Valuta 3 3 3 2 2 2 4 2" xfId="4208" xr:uid="{00000000-0005-0000-0000-000030120000}"/>
    <cellStyle name="Valuta 3 3 3 2 2 2 4 2 2" xfId="8576" xr:uid="{146FBD28-6DC7-42BD-9AF9-815A3EE3F9ED}"/>
    <cellStyle name="Valuta 3 3 3 2 2 2 4 3" xfId="6969" xr:uid="{712980D9-71B8-4E6B-BCE3-61DAA4F9BFA2}"/>
    <cellStyle name="Valuta 3 3 3 2 2 2 5" xfId="3638" xr:uid="{00000000-0005-0000-0000-000031120000}"/>
    <cellStyle name="Valuta 3 3 3 2 2 2 5 2" xfId="8210" xr:uid="{C12EA9FE-BE2D-4C60-865C-F30115AE4878}"/>
    <cellStyle name="Valuta 3 3 3 2 2 2 6" xfId="6603" xr:uid="{DFDC8E65-16A9-4082-BF1A-908E11EC0116}"/>
    <cellStyle name="Valuta 3 3 3 2 2 3" xfId="1912" xr:uid="{00000000-0005-0000-0000-000032120000}"/>
    <cellStyle name="Valuta 3 3 3 2 2 3 2" xfId="4811" xr:uid="{00000000-0005-0000-0000-000033120000}"/>
    <cellStyle name="Valuta 3 3 3 2 2 3 2 2" xfId="9179" xr:uid="{6CF12B4E-ED34-483D-8658-5DD6C8E2CCD4}"/>
    <cellStyle name="Valuta 3 3 3 2 2 3 3" xfId="7574" xr:uid="{5E61F237-E44C-4C0F-930D-6D76F907EA06}"/>
    <cellStyle name="Valuta 3 3 3 2 2 4" xfId="1525" xr:uid="{00000000-0005-0000-0000-000034120000}"/>
    <cellStyle name="Valuta 3 3 3 2 2 4 2" xfId="4428" xr:uid="{00000000-0005-0000-0000-000035120000}"/>
    <cellStyle name="Valuta 3 3 3 2 2 4 2 2" xfId="8796" xr:uid="{468711FD-D493-43B3-AC5B-378EF61AE915}"/>
    <cellStyle name="Valuta 3 3 3 2 2 4 3" xfId="7189" xr:uid="{D8DEA2F9-B5B6-4A28-A55A-043672A778BA}"/>
    <cellStyle name="Valuta 3 3 3 2 2 5" xfId="1014" xr:uid="{00000000-0005-0000-0000-000036120000}"/>
    <cellStyle name="Valuta 3 3 3 2 2 5 2" xfId="3917" xr:uid="{00000000-0005-0000-0000-000037120000}"/>
    <cellStyle name="Valuta 3 3 3 2 2 5 2 2" xfId="8409" xr:uid="{3020657C-6156-4A58-939E-AA0B0E36BB49}"/>
    <cellStyle name="Valuta 3 3 3 2 2 5 3" xfId="6802" xr:uid="{5A8B91E6-E440-4C00-9416-1C9F3E8DC6A8}"/>
    <cellStyle name="Valuta 3 3 3 2 2 6" xfId="3446" xr:uid="{00000000-0005-0000-0000-000038120000}"/>
    <cellStyle name="Valuta 3 3 3 2 2 6 2" xfId="8018" xr:uid="{F76FE4C1-C995-45B3-A332-9D63F9265D3A}"/>
    <cellStyle name="Valuta 3 3 3 2 2 7" xfId="6371" xr:uid="{F443896C-7D81-4BF8-9C33-AEEC6B13947C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9266" xr:uid="{0C90D4BC-AD8B-4B8A-A690-F681250B086C}"/>
    <cellStyle name="Valuta 3 3 3 2 4 2 3" xfId="7661" xr:uid="{1C9D83BF-26F3-41D3-B92A-7933F71DFD0C}"/>
    <cellStyle name="Valuta 3 3 3 2 4 3" xfId="1643" xr:uid="{00000000-0005-0000-0000-00003D120000}"/>
    <cellStyle name="Valuta 3 3 3 2 4 3 2" xfId="4546" xr:uid="{00000000-0005-0000-0000-00003E120000}"/>
    <cellStyle name="Valuta 3 3 3 2 4 3 2 2" xfId="8914" xr:uid="{7A22FC8C-C53F-499D-A269-D636EE5A1E30}"/>
    <cellStyle name="Valuta 3 3 3 2 4 3 3" xfId="7307" xr:uid="{6A0223DD-93AC-4D66-972C-8FC208CC6CA5}"/>
    <cellStyle name="Valuta 3 3 3 2 4 4" xfId="1210" xr:uid="{00000000-0005-0000-0000-00003F120000}"/>
    <cellStyle name="Valuta 3 3 3 2 4 4 2" xfId="4113" xr:uid="{00000000-0005-0000-0000-000040120000}"/>
    <cellStyle name="Valuta 3 3 3 2 4 4 2 2" xfId="8496" xr:uid="{5ADD3F3D-1029-41C2-A234-7011D1DE8779}"/>
    <cellStyle name="Valuta 3 3 3 2 4 4 3" xfId="6889" xr:uid="{061D0379-6C32-4F7D-B1CF-7CB7B9B96ED6}"/>
    <cellStyle name="Valuta 3 3 3 2 4 5" xfId="3543" xr:uid="{00000000-0005-0000-0000-000041120000}"/>
    <cellStyle name="Valuta 3 3 3 2 4 5 2" xfId="8115" xr:uid="{18653FDA-5429-4DC9-820F-A5F567D3A00A}"/>
    <cellStyle name="Valuta 3 3 3 2 4 6" xfId="6508" xr:uid="{267B0AC9-BE86-4D58-B6AF-BD6D8F3BEA5E}"/>
    <cellStyle name="Valuta 3 3 3 2 5" xfId="1832" xr:uid="{00000000-0005-0000-0000-000042120000}"/>
    <cellStyle name="Valuta 3 3 3 2 5 2" xfId="4731" xr:uid="{00000000-0005-0000-0000-000043120000}"/>
    <cellStyle name="Valuta 3 3 3 2 5 2 2" xfId="9099" xr:uid="{EDB661EA-701A-495A-BE44-AFF05E76719D}"/>
    <cellStyle name="Valuta 3 3 3 2 5 3" xfId="7494" xr:uid="{7BD438FD-98EB-4D61-BC90-5C2CF6782AED}"/>
    <cellStyle name="Valuta 3 3 3 2 6" xfId="1430" xr:uid="{00000000-0005-0000-0000-000044120000}"/>
    <cellStyle name="Valuta 3 3 3 2 6 2" xfId="4333" xr:uid="{00000000-0005-0000-0000-000045120000}"/>
    <cellStyle name="Valuta 3 3 3 2 6 2 2" xfId="8701" xr:uid="{105FC362-7B38-4368-811C-1EA58DEC7454}"/>
    <cellStyle name="Valuta 3 3 3 2 6 3" xfId="7094" xr:uid="{309F3793-5452-44DB-8281-031B51A70DD2}"/>
    <cellStyle name="Valuta 3 3 3 2 7" xfId="918" xr:uid="{00000000-0005-0000-0000-000046120000}"/>
    <cellStyle name="Valuta 3 3 3 2 7 2" xfId="3821" xr:uid="{00000000-0005-0000-0000-000047120000}"/>
    <cellStyle name="Valuta 3 3 3 2 7 2 2" xfId="8314" xr:uid="{69800AA3-017A-40DE-8663-C41CF7923EFB}"/>
    <cellStyle name="Valuta 3 3 3 2 7 3" xfId="6707" xr:uid="{DD269FF9-D5E5-4904-AF2C-8878495CEACF}"/>
    <cellStyle name="Valuta 3 3 3 2 8" xfId="3351" xr:uid="{00000000-0005-0000-0000-000048120000}"/>
    <cellStyle name="Valuta 3 3 3 2 8 2" xfId="7923" xr:uid="{03B6E742-4812-4D19-9BF8-794C437E2D6A}"/>
    <cellStyle name="Valuta 3 3 3 2 9" xfId="6276" xr:uid="{4AF2F85E-9940-4851-88BC-E5F7CF36D60F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9306" xr:uid="{5E55CB81-6887-4F26-A72A-2EE98FE54EB0}"/>
    <cellStyle name="Valuta 3 3 3 3 2 2 3" xfId="7701" xr:uid="{31F52EB2-C795-4D72-AF94-89F37233004E}"/>
    <cellStyle name="Valuta 3 3 3 3 2 3" xfId="1693" xr:uid="{00000000-0005-0000-0000-00004D120000}"/>
    <cellStyle name="Valuta 3 3 3 3 2 3 2" xfId="4596" xr:uid="{00000000-0005-0000-0000-00004E120000}"/>
    <cellStyle name="Valuta 3 3 3 3 2 3 2 2" xfId="8964" xr:uid="{733D1122-135A-443C-98AA-07B1BACDAFA0}"/>
    <cellStyle name="Valuta 3 3 3 3 2 3 3" xfId="7357" xr:uid="{757DFCA0-C6A7-4A29-BEEF-5E0B3FF650A6}"/>
    <cellStyle name="Valuta 3 3 3 3 2 4" xfId="1260" xr:uid="{00000000-0005-0000-0000-00004F120000}"/>
    <cellStyle name="Valuta 3 3 3 3 2 4 2" xfId="4163" xr:uid="{00000000-0005-0000-0000-000050120000}"/>
    <cellStyle name="Valuta 3 3 3 3 2 4 2 2" xfId="8536" xr:uid="{44695CEC-1908-4352-91D9-E6F30E516A19}"/>
    <cellStyle name="Valuta 3 3 3 3 2 4 3" xfId="6929" xr:uid="{F7664E69-54DF-465D-A42F-7A196B839FC8}"/>
    <cellStyle name="Valuta 3 3 3 3 2 5" xfId="3593" xr:uid="{00000000-0005-0000-0000-000051120000}"/>
    <cellStyle name="Valuta 3 3 3 3 2 5 2" xfId="8165" xr:uid="{A88EF8FC-E96B-4C55-872F-AFBE849DF19B}"/>
    <cellStyle name="Valuta 3 3 3 3 2 6" xfId="6558" xr:uid="{D9086445-9B1E-4EAF-B66E-932C4F550C54}"/>
    <cellStyle name="Valuta 3 3 3 3 3" xfId="1872" xr:uid="{00000000-0005-0000-0000-000052120000}"/>
    <cellStyle name="Valuta 3 3 3 3 3 2" xfId="4771" xr:uid="{00000000-0005-0000-0000-000053120000}"/>
    <cellStyle name="Valuta 3 3 3 3 3 2 2" xfId="9139" xr:uid="{0231630B-E45E-4158-8A52-BB0E511F0538}"/>
    <cellStyle name="Valuta 3 3 3 3 3 3" xfId="7534" xr:uid="{098D8981-0C70-4101-9BE4-4BE6218F7844}"/>
    <cellStyle name="Valuta 3 3 3 3 4" xfId="1480" xr:uid="{00000000-0005-0000-0000-000054120000}"/>
    <cellStyle name="Valuta 3 3 3 3 4 2" xfId="4383" xr:uid="{00000000-0005-0000-0000-000055120000}"/>
    <cellStyle name="Valuta 3 3 3 3 4 2 2" xfId="8751" xr:uid="{EC53CF91-DC44-4209-A11B-1E57A7DF2E49}"/>
    <cellStyle name="Valuta 3 3 3 3 4 3" xfId="7144" xr:uid="{C0B758A8-B046-44C7-912B-E334AE9E5FB0}"/>
    <cellStyle name="Valuta 3 3 3 3 5" xfId="969" xr:uid="{00000000-0005-0000-0000-000056120000}"/>
    <cellStyle name="Valuta 3 3 3 3 5 2" xfId="3872" xr:uid="{00000000-0005-0000-0000-000057120000}"/>
    <cellStyle name="Valuta 3 3 3 3 5 2 2" xfId="8364" xr:uid="{22E2AD3C-291A-4341-BA43-F7038F25BDAF}"/>
    <cellStyle name="Valuta 3 3 3 3 5 3" xfId="6757" xr:uid="{1C5B31F0-5783-46F1-A878-9124197C03A4}"/>
    <cellStyle name="Valuta 3 3 3 3 6" xfId="3401" xr:uid="{00000000-0005-0000-0000-000058120000}"/>
    <cellStyle name="Valuta 3 3 3 3 6 2" xfId="7973" xr:uid="{999D1BF8-9AB0-462B-BABF-FADC6656EC11}"/>
    <cellStyle name="Valuta 3 3 3 3 7" xfId="6326" xr:uid="{62846E07-9764-47C2-BDA4-B600DEF9009C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9226" xr:uid="{6A380D5A-AF1A-485C-ADBC-884C8B198DBF}"/>
    <cellStyle name="Valuta 3 3 3 5 2 3" xfId="7621" xr:uid="{11279B75-DA5C-422D-9CD2-B5BFAF03D3A5}"/>
    <cellStyle name="Valuta 3 3 3 5 3" xfId="1601" xr:uid="{00000000-0005-0000-0000-00005D120000}"/>
    <cellStyle name="Valuta 3 3 3 5 3 2" xfId="4504" xr:uid="{00000000-0005-0000-0000-00005E120000}"/>
    <cellStyle name="Valuta 3 3 3 5 3 2 2" xfId="8872" xr:uid="{0F7AD095-C0F7-4909-A8A9-30FAA528AE2F}"/>
    <cellStyle name="Valuta 3 3 3 5 3 3" xfId="7265" xr:uid="{EF94E5AF-B26C-4C57-9D60-D42B522D893E}"/>
    <cellStyle name="Valuta 3 3 3 5 4" xfId="1168" xr:uid="{00000000-0005-0000-0000-00005F120000}"/>
    <cellStyle name="Valuta 3 3 3 5 4 2" xfId="4071" xr:uid="{00000000-0005-0000-0000-000060120000}"/>
    <cellStyle name="Valuta 3 3 3 5 4 2 2" xfId="8456" xr:uid="{E7A913DD-91D0-40AE-90FC-8F52D8307A42}"/>
    <cellStyle name="Valuta 3 3 3 5 4 3" xfId="6849" xr:uid="{BF632CD9-1A9C-45FA-8629-1088956F6DF0}"/>
    <cellStyle name="Valuta 3 3 3 5 5" xfId="3501" xr:uid="{00000000-0005-0000-0000-000061120000}"/>
    <cellStyle name="Valuta 3 3 3 5 5 2" xfId="8073" xr:uid="{436A1461-AB88-4491-8011-B2D9AD8AFC8D}"/>
    <cellStyle name="Valuta 3 3 3 5 6" xfId="6466" xr:uid="{AB511948-5E54-4557-96A8-308209D28310}"/>
    <cellStyle name="Valuta 3 3 3 6" xfId="1792" xr:uid="{00000000-0005-0000-0000-000062120000}"/>
    <cellStyle name="Valuta 3 3 3 6 2" xfId="4691" xr:uid="{00000000-0005-0000-0000-000063120000}"/>
    <cellStyle name="Valuta 3 3 3 6 2 2" xfId="9059" xr:uid="{71AB3A4A-F0BF-4D69-A0D1-656E7EF57E5F}"/>
    <cellStyle name="Valuta 3 3 3 6 3" xfId="7454" xr:uid="{FC2D1125-C0E6-4B8B-B209-7CB76DDA4825}"/>
    <cellStyle name="Valuta 3 3 3 7" xfId="1386" xr:uid="{00000000-0005-0000-0000-000064120000}"/>
    <cellStyle name="Valuta 3 3 3 7 2" xfId="4289" xr:uid="{00000000-0005-0000-0000-000065120000}"/>
    <cellStyle name="Valuta 3 3 3 7 2 2" xfId="8657" xr:uid="{9B68507B-AD30-4C88-9947-F07F45D773AF}"/>
    <cellStyle name="Valuta 3 3 3 7 3" xfId="7050" xr:uid="{BD7AAE80-5AEB-4DD6-B78C-09210C140212}"/>
    <cellStyle name="Valuta 3 3 3 8" xfId="872" xr:uid="{00000000-0005-0000-0000-000066120000}"/>
    <cellStyle name="Valuta 3 3 3 8 2" xfId="3775" xr:uid="{00000000-0005-0000-0000-000067120000}"/>
    <cellStyle name="Valuta 3 3 3 8 2 2" xfId="8271" xr:uid="{988CF2D1-355D-4F67-9908-2DD53A691653}"/>
    <cellStyle name="Valuta 3 3 3 8 3" xfId="6664" xr:uid="{F775136E-2173-468B-833A-E3A9605B0537}"/>
    <cellStyle name="Valuta 3 3 3 9" xfId="3308" xr:uid="{00000000-0005-0000-0000-000068120000}"/>
    <cellStyle name="Valuta 3 3 3 9 2" xfId="7880" xr:uid="{E166ADBF-D308-4F2E-9B98-10255CE88875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9330" xr:uid="{81D14383-3E56-4E96-8E7D-17EC418D7644}"/>
    <cellStyle name="Valuta 3 3 4 2 2 2 3" xfId="7725" xr:uid="{276F16A6-8BC1-4EC4-8C6C-11819E8ABB45}"/>
    <cellStyle name="Valuta 3 3 4 2 2 3" xfId="1722" xr:uid="{00000000-0005-0000-0000-00006E120000}"/>
    <cellStyle name="Valuta 3 3 4 2 2 3 2" xfId="4625" xr:uid="{00000000-0005-0000-0000-00006F120000}"/>
    <cellStyle name="Valuta 3 3 4 2 2 3 2 2" xfId="8993" xr:uid="{93DE225D-0CB6-421C-8E33-7F5E0B0B087C}"/>
    <cellStyle name="Valuta 3 3 4 2 2 3 3" xfId="7386" xr:uid="{A7FCB409-DAA9-424A-BBDD-F6C06ECB8033}"/>
    <cellStyle name="Valuta 3 3 4 2 2 4" xfId="1289" xr:uid="{00000000-0005-0000-0000-000070120000}"/>
    <cellStyle name="Valuta 3 3 4 2 2 4 2" xfId="4192" xr:uid="{00000000-0005-0000-0000-000071120000}"/>
    <cellStyle name="Valuta 3 3 4 2 2 4 2 2" xfId="8560" xr:uid="{7777C4EF-AB01-4E7F-88F6-7F192DA81CEB}"/>
    <cellStyle name="Valuta 3 3 4 2 2 4 3" xfId="6953" xr:uid="{0FA001E1-6AF6-4D23-9F71-BB5910FF96E2}"/>
    <cellStyle name="Valuta 3 3 4 2 2 5" xfId="3622" xr:uid="{00000000-0005-0000-0000-000072120000}"/>
    <cellStyle name="Valuta 3 3 4 2 2 5 2" xfId="8194" xr:uid="{D4320127-F668-4DAA-AF42-7AA4C327C92B}"/>
    <cellStyle name="Valuta 3 3 4 2 2 6" xfId="6587" xr:uid="{49479E4D-3CD2-4FB0-A3A4-6B34BA373A77}"/>
    <cellStyle name="Valuta 3 3 4 2 3" xfId="1896" xr:uid="{00000000-0005-0000-0000-000073120000}"/>
    <cellStyle name="Valuta 3 3 4 2 3 2" xfId="4795" xr:uid="{00000000-0005-0000-0000-000074120000}"/>
    <cellStyle name="Valuta 3 3 4 2 3 2 2" xfId="9163" xr:uid="{CBFF06A2-42D1-4259-805A-8561C5CFF15F}"/>
    <cellStyle name="Valuta 3 3 4 2 3 3" xfId="7558" xr:uid="{B5EFF69A-13F1-4D04-A5A1-C495CE6B9CA1}"/>
    <cellStyle name="Valuta 3 3 4 2 4" xfId="1509" xr:uid="{00000000-0005-0000-0000-000075120000}"/>
    <cellStyle name="Valuta 3 3 4 2 4 2" xfId="4412" xr:uid="{00000000-0005-0000-0000-000076120000}"/>
    <cellStyle name="Valuta 3 3 4 2 4 2 2" xfId="8780" xr:uid="{6C76E44F-3D85-4DD3-864F-F71A31E48120}"/>
    <cellStyle name="Valuta 3 3 4 2 4 3" xfId="7173" xr:uid="{E2372801-C5D8-4609-99BD-7DBD91579C18}"/>
    <cellStyle name="Valuta 3 3 4 2 5" xfId="998" xr:uid="{00000000-0005-0000-0000-000077120000}"/>
    <cellStyle name="Valuta 3 3 4 2 5 2" xfId="3901" xr:uid="{00000000-0005-0000-0000-000078120000}"/>
    <cellStyle name="Valuta 3 3 4 2 5 2 2" xfId="8393" xr:uid="{B60C9E36-A206-482D-83A8-88DFE14A84C6}"/>
    <cellStyle name="Valuta 3 3 4 2 5 3" xfId="6786" xr:uid="{A51CCA61-0A34-41A8-A0DC-DE56BF3C4652}"/>
    <cellStyle name="Valuta 3 3 4 2 6" xfId="3430" xr:uid="{00000000-0005-0000-0000-000079120000}"/>
    <cellStyle name="Valuta 3 3 4 2 6 2" xfId="8002" xr:uid="{82443F15-3353-42F6-925C-2483AFED9DE6}"/>
    <cellStyle name="Valuta 3 3 4 2 7" xfId="6355" xr:uid="{84E26F3D-3126-411C-AE90-5785977D9EA6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9250" xr:uid="{D334BBFD-0B36-4F0D-97B5-03C0CECE0544}"/>
    <cellStyle name="Valuta 3 3 4 4 2 3" xfId="7645" xr:uid="{B652A5CA-17F0-4C88-ACE3-20F78A95CE87}"/>
    <cellStyle name="Valuta 3 3 4 4 3" xfId="1627" xr:uid="{00000000-0005-0000-0000-00007E120000}"/>
    <cellStyle name="Valuta 3 3 4 4 3 2" xfId="4530" xr:uid="{00000000-0005-0000-0000-00007F120000}"/>
    <cellStyle name="Valuta 3 3 4 4 3 2 2" xfId="8898" xr:uid="{31F8E753-573F-457D-BA6B-11D26185DA98}"/>
    <cellStyle name="Valuta 3 3 4 4 3 3" xfId="7291" xr:uid="{561EACF7-08FD-4330-8F6C-BE9B8239B619}"/>
    <cellStyle name="Valuta 3 3 4 4 4" xfId="1194" xr:uid="{00000000-0005-0000-0000-000080120000}"/>
    <cellStyle name="Valuta 3 3 4 4 4 2" xfId="4097" xr:uid="{00000000-0005-0000-0000-000081120000}"/>
    <cellStyle name="Valuta 3 3 4 4 4 2 2" xfId="8480" xr:uid="{4086EFAC-4B37-4BD3-B32F-738D6617BF13}"/>
    <cellStyle name="Valuta 3 3 4 4 4 3" xfId="6873" xr:uid="{0D0C86F0-8CC5-4961-B8C8-08B95FD53A62}"/>
    <cellStyle name="Valuta 3 3 4 4 5" xfId="3527" xr:uid="{00000000-0005-0000-0000-000082120000}"/>
    <cellStyle name="Valuta 3 3 4 4 5 2" xfId="8099" xr:uid="{EF3AE1E6-AE9F-45D0-8EFE-5C2E2D8C8E83}"/>
    <cellStyle name="Valuta 3 3 4 4 6" xfId="6492" xr:uid="{B2FD26F5-BCBD-43DA-8A00-AA01BA73036C}"/>
    <cellStyle name="Valuta 3 3 4 5" xfId="1816" xr:uid="{00000000-0005-0000-0000-000083120000}"/>
    <cellStyle name="Valuta 3 3 4 5 2" xfId="4715" xr:uid="{00000000-0005-0000-0000-000084120000}"/>
    <cellStyle name="Valuta 3 3 4 5 2 2" xfId="9083" xr:uid="{4004F764-52E3-4332-950C-A306CDD192C8}"/>
    <cellStyle name="Valuta 3 3 4 5 3" xfId="7478" xr:uid="{B39D6F62-90F8-4F71-9E95-BFF4CB46500D}"/>
    <cellStyle name="Valuta 3 3 4 6" xfId="1414" xr:uid="{00000000-0005-0000-0000-000085120000}"/>
    <cellStyle name="Valuta 3 3 4 6 2" xfId="4317" xr:uid="{00000000-0005-0000-0000-000086120000}"/>
    <cellStyle name="Valuta 3 3 4 6 2 2" xfId="8685" xr:uid="{FF3355C6-AE35-46DD-B967-780901D92E4C}"/>
    <cellStyle name="Valuta 3 3 4 6 3" xfId="7078" xr:uid="{FF1FD4C8-4D75-4B44-97F4-D3049FCBFD1D}"/>
    <cellStyle name="Valuta 3 3 4 7" xfId="902" xr:uid="{00000000-0005-0000-0000-000087120000}"/>
    <cellStyle name="Valuta 3 3 4 7 2" xfId="3805" xr:uid="{00000000-0005-0000-0000-000088120000}"/>
    <cellStyle name="Valuta 3 3 4 7 2 2" xfId="8298" xr:uid="{2FDAACA5-62CC-4DEC-9235-8F15CD16DC86}"/>
    <cellStyle name="Valuta 3 3 4 7 3" xfId="6691" xr:uid="{7433C5C9-A613-411A-9B46-A78C5A41A51E}"/>
    <cellStyle name="Valuta 3 3 4 8" xfId="3335" xr:uid="{00000000-0005-0000-0000-000089120000}"/>
    <cellStyle name="Valuta 3 3 4 8 2" xfId="7907" xr:uid="{66487255-929C-49F2-B451-7729DE64178B}"/>
    <cellStyle name="Valuta 3 3 4 9" xfId="6260" xr:uid="{32ED3F69-B05F-47A6-94B4-1402FD25BEDC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9290" xr:uid="{C8B5D271-C82D-4B13-9E1C-D0A4F3CC9E33}"/>
    <cellStyle name="Valuta 3 3 5 2 2 3" xfId="7685" xr:uid="{F79838BC-7DB1-4A75-BB22-56A70CC08145}"/>
    <cellStyle name="Valuta 3 3 5 2 3" xfId="1677" xr:uid="{00000000-0005-0000-0000-00008E120000}"/>
    <cellStyle name="Valuta 3 3 5 2 3 2" xfId="4580" xr:uid="{00000000-0005-0000-0000-00008F120000}"/>
    <cellStyle name="Valuta 3 3 5 2 3 2 2" xfId="8948" xr:uid="{63A3BFB2-643C-4D74-AF4F-CD73160AB214}"/>
    <cellStyle name="Valuta 3 3 5 2 3 3" xfId="7341" xr:uid="{642B6430-022B-4CD6-9071-BEBDF14B7F32}"/>
    <cellStyle name="Valuta 3 3 5 2 4" xfId="1244" xr:uid="{00000000-0005-0000-0000-000090120000}"/>
    <cellStyle name="Valuta 3 3 5 2 4 2" xfId="4147" xr:uid="{00000000-0005-0000-0000-000091120000}"/>
    <cellStyle name="Valuta 3 3 5 2 4 2 2" xfId="8520" xr:uid="{B671C9E6-1162-45D4-9D58-5E971635B510}"/>
    <cellStyle name="Valuta 3 3 5 2 4 3" xfId="6913" xr:uid="{EEA88F7F-5EAA-4DA4-B2B0-684A01D749AC}"/>
    <cellStyle name="Valuta 3 3 5 2 5" xfId="3577" xr:uid="{00000000-0005-0000-0000-000092120000}"/>
    <cellStyle name="Valuta 3 3 5 2 5 2" xfId="8149" xr:uid="{7D068FB0-FEB4-4F72-95C8-9BF3287FBF68}"/>
    <cellStyle name="Valuta 3 3 5 2 6" xfId="6542" xr:uid="{3DB92BF1-C160-45F9-A5E1-F8A777B51C85}"/>
    <cellStyle name="Valuta 3 3 5 3" xfId="1856" xr:uid="{00000000-0005-0000-0000-000093120000}"/>
    <cellStyle name="Valuta 3 3 5 3 2" xfId="4755" xr:uid="{00000000-0005-0000-0000-000094120000}"/>
    <cellStyle name="Valuta 3 3 5 3 2 2" xfId="9123" xr:uid="{67FC4BDB-2550-4DC2-BC46-B3D7B52E95D8}"/>
    <cellStyle name="Valuta 3 3 5 3 3" xfId="7518" xr:uid="{2AF3A757-C10C-4ECB-B6EA-D02A028B28BB}"/>
    <cellStyle name="Valuta 3 3 5 4" xfId="1464" xr:uid="{00000000-0005-0000-0000-000095120000}"/>
    <cellStyle name="Valuta 3 3 5 4 2" xfId="4367" xr:uid="{00000000-0005-0000-0000-000096120000}"/>
    <cellStyle name="Valuta 3 3 5 4 2 2" xfId="8735" xr:uid="{1D53845B-6A14-4FB8-8500-3E91D5AB8D80}"/>
    <cellStyle name="Valuta 3 3 5 4 3" xfId="7128" xr:uid="{1A0B88E0-CD90-42B6-B38C-36EEC04BB9D7}"/>
    <cellStyle name="Valuta 3 3 5 5" xfId="953" xr:uid="{00000000-0005-0000-0000-000097120000}"/>
    <cellStyle name="Valuta 3 3 5 5 2" xfId="3856" xr:uid="{00000000-0005-0000-0000-000098120000}"/>
    <cellStyle name="Valuta 3 3 5 5 2 2" xfId="8348" xr:uid="{17042495-4150-471A-9D7B-AD8C389B5608}"/>
    <cellStyle name="Valuta 3 3 5 5 3" xfId="6741" xr:uid="{C512B9CD-E521-49A8-BE2A-82A29AFA6956}"/>
    <cellStyle name="Valuta 3 3 5 6" xfId="3385" xr:uid="{00000000-0005-0000-0000-000099120000}"/>
    <cellStyle name="Valuta 3 3 5 6 2" xfId="7957" xr:uid="{CF28BE9C-7CE9-42B5-AD59-CB2FEDA9D135}"/>
    <cellStyle name="Valuta 3 3 5 7" xfId="6310" xr:uid="{C4CE7FA1-5E3E-402E-80D1-C11F6BBD0924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9210" xr:uid="{3B0EF1D4-366B-46AE-938A-287E82CC6FB1}"/>
    <cellStyle name="Valuta 3 3 7 2 3" xfId="7605" xr:uid="{D704322E-B045-44D7-9D20-DF218A117373}"/>
    <cellStyle name="Valuta 3 3 7 3" xfId="1585" xr:uid="{00000000-0005-0000-0000-00009E120000}"/>
    <cellStyle name="Valuta 3 3 7 3 2" xfId="4488" xr:uid="{00000000-0005-0000-0000-00009F120000}"/>
    <cellStyle name="Valuta 3 3 7 3 2 2" xfId="8856" xr:uid="{0DA87AAC-D3FA-46DD-A032-ACFC66317562}"/>
    <cellStyle name="Valuta 3 3 7 3 3" xfId="7249" xr:uid="{2F2F8C28-1E6D-4B48-B3DD-EBD5411380C3}"/>
    <cellStyle name="Valuta 3 3 7 4" xfId="1152" xr:uid="{00000000-0005-0000-0000-0000A0120000}"/>
    <cellStyle name="Valuta 3 3 7 4 2" xfId="4055" xr:uid="{00000000-0005-0000-0000-0000A1120000}"/>
    <cellStyle name="Valuta 3 3 7 4 2 2" xfId="8440" xr:uid="{83E19209-5443-4CBF-B967-8293A42AB50F}"/>
    <cellStyle name="Valuta 3 3 7 4 3" xfId="6833" xr:uid="{C502F106-9867-49F0-A021-7A7F95731634}"/>
    <cellStyle name="Valuta 3 3 7 5" xfId="3485" xr:uid="{00000000-0005-0000-0000-0000A2120000}"/>
    <cellStyle name="Valuta 3 3 7 5 2" xfId="8057" xr:uid="{21A9996F-592C-4DDA-80DB-8A932DC6B5F1}"/>
    <cellStyle name="Valuta 3 3 7 6" xfId="6450" xr:uid="{DEF72979-4FDE-4EDA-98A4-B4CA0150038D}"/>
    <cellStyle name="Valuta 3 3 8" xfId="1776" xr:uid="{00000000-0005-0000-0000-0000A3120000}"/>
    <cellStyle name="Valuta 3 3 8 2" xfId="4675" xr:uid="{00000000-0005-0000-0000-0000A4120000}"/>
    <cellStyle name="Valuta 3 3 8 2 2" xfId="9043" xr:uid="{3D399F2F-9A1E-449A-AC2A-EA0DFE1115E0}"/>
    <cellStyle name="Valuta 3 3 8 3" xfId="7438" xr:uid="{E4CE61D2-BBCC-409C-B56A-2BEAE7D34000}"/>
    <cellStyle name="Valuta 3 3 9" xfId="1370" xr:uid="{00000000-0005-0000-0000-0000A5120000}"/>
    <cellStyle name="Valuta 3 3 9 2" xfId="4273" xr:uid="{00000000-0005-0000-0000-0000A6120000}"/>
    <cellStyle name="Valuta 3 3 9 2 2" xfId="8641" xr:uid="{6241FEA8-F4C3-4B45-96CD-AAA3D4ADAB3C}"/>
    <cellStyle name="Valuta 3 3 9 3" xfId="7034" xr:uid="{2CD2D316-2605-414C-9E93-D62CB8990AFB}"/>
    <cellStyle name="Valuta 3 4" xfId="180" xr:uid="{00000000-0005-0000-0000-0000A7120000}"/>
    <cellStyle name="Valuta 3 4 10" xfId="3294" xr:uid="{00000000-0005-0000-0000-0000A8120000}"/>
    <cellStyle name="Valuta 3 4 10 2" xfId="7866" xr:uid="{44B1F015-E81F-473D-BAF3-7793BC390F4C}"/>
    <cellStyle name="Valuta 3 4 11" xfId="6219" xr:uid="{52823F3F-2004-42C7-BF59-73BBCD286B92}"/>
    <cellStyle name="Valuta 3 4 2" xfId="210" xr:uid="{00000000-0005-0000-0000-0000A9120000}"/>
    <cellStyle name="Valuta 3 4 2 10" xfId="6246" xr:uid="{0D85D7E3-611C-46BC-9B11-BF9F74844666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9356" xr:uid="{706E5429-52CD-40EA-B2A6-86B5D412F995}"/>
    <cellStyle name="Valuta 3 4 2 2 2 2 2 3" xfId="7751" xr:uid="{9622C720-A682-44D6-A200-D1EBE2209147}"/>
    <cellStyle name="Valuta 3 4 2 2 2 2 3" xfId="1748" xr:uid="{00000000-0005-0000-0000-0000AF120000}"/>
    <cellStyle name="Valuta 3 4 2 2 2 2 3 2" xfId="4651" xr:uid="{00000000-0005-0000-0000-0000B0120000}"/>
    <cellStyle name="Valuta 3 4 2 2 2 2 3 2 2" xfId="9019" xr:uid="{A21716CA-C133-4371-8516-C1DA666A236F}"/>
    <cellStyle name="Valuta 3 4 2 2 2 2 3 3" xfId="7412" xr:uid="{01776CA0-D4A2-4E53-9E9B-549897A68CF1}"/>
    <cellStyle name="Valuta 3 4 2 2 2 2 4" xfId="1315" xr:uid="{00000000-0005-0000-0000-0000B1120000}"/>
    <cellStyle name="Valuta 3 4 2 2 2 2 4 2" xfId="4218" xr:uid="{00000000-0005-0000-0000-0000B2120000}"/>
    <cellStyle name="Valuta 3 4 2 2 2 2 4 2 2" xfId="8586" xr:uid="{B27D866C-04C9-45CD-9971-3C8809B63A78}"/>
    <cellStyle name="Valuta 3 4 2 2 2 2 4 3" xfId="6979" xr:uid="{B07EF105-9789-4277-B564-FB9D9DDD28EF}"/>
    <cellStyle name="Valuta 3 4 2 2 2 2 5" xfId="3648" xr:uid="{00000000-0005-0000-0000-0000B3120000}"/>
    <cellStyle name="Valuta 3 4 2 2 2 2 5 2" xfId="8220" xr:uid="{4D4145C0-8C89-4FAB-AE4E-CFA2A1E04039}"/>
    <cellStyle name="Valuta 3 4 2 2 2 2 6" xfId="6613" xr:uid="{5DB8D07E-E08C-4BB3-8894-B69F77B17F62}"/>
    <cellStyle name="Valuta 3 4 2 2 2 3" xfId="1922" xr:uid="{00000000-0005-0000-0000-0000B4120000}"/>
    <cellStyle name="Valuta 3 4 2 2 2 3 2" xfId="4821" xr:uid="{00000000-0005-0000-0000-0000B5120000}"/>
    <cellStyle name="Valuta 3 4 2 2 2 3 2 2" xfId="9189" xr:uid="{722C6453-C0BB-448D-A093-01402CD49717}"/>
    <cellStyle name="Valuta 3 4 2 2 2 3 3" xfId="7584" xr:uid="{4BEDED2C-683D-43B2-A873-4FC638179114}"/>
    <cellStyle name="Valuta 3 4 2 2 2 4" xfId="1535" xr:uid="{00000000-0005-0000-0000-0000B6120000}"/>
    <cellStyle name="Valuta 3 4 2 2 2 4 2" xfId="4438" xr:uid="{00000000-0005-0000-0000-0000B7120000}"/>
    <cellStyle name="Valuta 3 4 2 2 2 4 2 2" xfId="8806" xr:uid="{D795507D-61DD-44C7-B5DC-CCF40C424FF5}"/>
    <cellStyle name="Valuta 3 4 2 2 2 4 3" xfId="7199" xr:uid="{9E801334-9155-4542-BEEB-E4E83539475A}"/>
    <cellStyle name="Valuta 3 4 2 2 2 5" xfId="1024" xr:uid="{00000000-0005-0000-0000-0000B8120000}"/>
    <cellStyle name="Valuta 3 4 2 2 2 5 2" xfId="3927" xr:uid="{00000000-0005-0000-0000-0000B9120000}"/>
    <cellStyle name="Valuta 3 4 2 2 2 5 2 2" xfId="8419" xr:uid="{8BE47480-9E9C-4107-B0BA-C1220B5CA484}"/>
    <cellStyle name="Valuta 3 4 2 2 2 5 3" xfId="6812" xr:uid="{BB1A417D-64E1-4A0B-885E-94DBDDAC8431}"/>
    <cellStyle name="Valuta 3 4 2 2 2 6" xfId="3456" xr:uid="{00000000-0005-0000-0000-0000BA120000}"/>
    <cellStyle name="Valuta 3 4 2 2 2 6 2" xfId="8028" xr:uid="{ACC6B17C-9E7F-4C62-B9E3-D19E47FB01EC}"/>
    <cellStyle name="Valuta 3 4 2 2 2 7" xfId="6381" xr:uid="{635D2656-A0FF-42F4-B5E7-13FF5FED7788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9276" xr:uid="{6CDA7B8E-6CAE-485F-A9EF-F352420F9103}"/>
    <cellStyle name="Valuta 3 4 2 2 4 2 3" xfId="7671" xr:uid="{145DB446-08A7-40DF-AB1B-83ECF37398E3}"/>
    <cellStyle name="Valuta 3 4 2 2 4 3" xfId="1653" xr:uid="{00000000-0005-0000-0000-0000BF120000}"/>
    <cellStyle name="Valuta 3 4 2 2 4 3 2" xfId="4556" xr:uid="{00000000-0005-0000-0000-0000C0120000}"/>
    <cellStyle name="Valuta 3 4 2 2 4 3 2 2" xfId="8924" xr:uid="{72A3422F-67AA-42C0-AB03-2D694B8F40D6}"/>
    <cellStyle name="Valuta 3 4 2 2 4 3 3" xfId="7317" xr:uid="{FB676923-1DFC-4799-A8A8-D8B40DA4330D}"/>
    <cellStyle name="Valuta 3 4 2 2 4 4" xfId="1220" xr:uid="{00000000-0005-0000-0000-0000C1120000}"/>
    <cellStyle name="Valuta 3 4 2 2 4 4 2" xfId="4123" xr:uid="{00000000-0005-0000-0000-0000C2120000}"/>
    <cellStyle name="Valuta 3 4 2 2 4 4 2 2" xfId="8506" xr:uid="{0346E19A-72C1-44FC-80BB-9DBAC7034506}"/>
    <cellStyle name="Valuta 3 4 2 2 4 4 3" xfId="6899" xr:uid="{B760BCF6-744D-4365-9C4E-A7DED13CE0A2}"/>
    <cellStyle name="Valuta 3 4 2 2 4 5" xfId="3553" xr:uid="{00000000-0005-0000-0000-0000C3120000}"/>
    <cellStyle name="Valuta 3 4 2 2 4 5 2" xfId="8125" xr:uid="{508F9C13-DF69-4EEC-BD66-C7A2DA023523}"/>
    <cellStyle name="Valuta 3 4 2 2 4 6" xfId="6518" xr:uid="{634C2AA7-5F50-4BB4-A0AC-ACE047AB1018}"/>
    <cellStyle name="Valuta 3 4 2 2 5" xfId="1842" xr:uid="{00000000-0005-0000-0000-0000C4120000}"/>
    <cellStyle name="Valuta 3 4 2 2 5 2" xfId="4741" xr:uid="{00000000-0005-0000-0000-0000C5120000}"/>
    <cellStyle name="Valuta 3 4 2 2 5 2 2" xfId="9109" xr:uid="{35A0251B-CD50-480A-80E4-C83612ECE524}"/>
    <cellStyle name="Valuta 3 4 2 2 5 3" xfId="7504" xr:uid="{DA2E6207-CDE2-492D-AC0D-DE27593F92B2}"/>
    <cellStyle name="Valuta 3 4 2 2 6" xfId="1440" xr:uid="{00000000-0005-0000-0000-0000C6120000}"/>
    <cellStyle name="Valuta 3 4 2 2 6 2" xfId="4343" xr:uid="{00000000-0005-0000-0000-0000C7120000}"/>
    <cellStyle name="Valuta 3 4 2 2 6 2 2" xfId="8711" xr:uid="{9E2DEF05-9572-4696-AA07-4BCFB333C6CF}"/>
    <cellStyle name="Valuta 3 4 2 2 6 3" xfId="7104" xr:uid="{C71334F1-F2D7-4249-9189-548BD5D31B5E}"/>
    <cellStyle name="Valuta 3 4 2 2 7" xfId="928" xr:uid="{00000000-0005-0000-0000-0000C8120000}"/>
    <cellStyle name="Valuta 3 4 2 2 7 2" xfId="3831" xr:uid="{00000000-0005-0000-0000-0000C9120000}"/>
    <cellStyle name="Valuta 3 4 2 2 7 2 2" xfId="8324" xr:uid="{39327FC7-FFB9-45DB-8DA4-171D0A880617}"/>
    <cellStyle name="Valuta 3 4 2 2 7 3" xfId="6717" xr:uid="{5984B4B4-C02B-45DD-B40D-FC353C7A6081}"/>
    <cellStyle name="Valuta 3 4 2 2 8" xfId="3361" xr:uid="{00000000-0005-0000-0000-0000CA120000}"/>
    <cellStyle name="Valuta 3 4 2 2 8 2" xfId="7933" xr:uid="{1C1DCE50-9549-48ED-B8C7-926A7F570EF0}"/>
    <cellStyle name="Valuta 3 4 2 2 9" xfId="6286" xr:uid="{823C0B3C-4B60-4280-AEB9-1CEE61086DB9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9316" xr:uid="{2E118C52-BC3C-4037-A0BC-E05847928019}"/>
    <cellStyle name="Valuta 3 4 2 3 2 2 3" xfId="7711" xr:uid="{559093D7-A364-4D7B-975B-0BCCB2E127DA}"/>
    <cellStyle name="Valuta 3 4 2 3 2 3" xfId="1708" xr:uid="{00000000-0005-0000-0000-0000CF120000}"/>
    <cellStyle name="Valuta 3 4 2 3 2 3 2" xfId="4611" xr:uid="{00000000-0005-0000-0000-0000D0120000}"/>
    <cellStyle name="Valuta 3 4 2 3 2 3 2 2" xfId="8979" xr:uid="{219E5CB0-B8B4-4ED5-89CA-99AC2AC0D48F}"/>
    <cellStyle name="Valuta 3 4 2 3 2 3 3" xfId="7372" xr:uid="{7C67D17E-C835-48E6-A0B5-ACDF2FED3211}"/>
    <cellStyle name="Valuta 3 4 2 3 2 4" xfId="1275" xr:uid="{00000000-0005-0000-0000-0000D1120000}"/>
    <cellStyle name="Valuta 3 4 2 3 2 4 2" xfId="4178" xr:uid="{00000000-0005-0000-0000-0000D2120000}"/>
    <cellStyle name="Valuta 3 4 2 3 2 4 2 2" xfId="8546" xr:uid="{EFA3044E-DC52-4D1A-BBF7-0EE63F41CC70}"/>
    <cellStyle name="Valuta 3 4 2 3 2 4 3" xfId="6939" xr:uid="{0E42258B-5B30-48A3-B874-777A1184F07C}"/>
    <cellStyle name="Valuta 3 4 2 3 2 5" xfId="3608" xr:uid="{00000000-0005-0000-0000-0000D3120000}"/>
    <cellStyle name="Valuta 3 4 2 3 2 5 2" xfId="8180" xr:uid="{7D0099DB-5C35-4775-A466-0A06EEBA8AEA}"/>
    <cellStyle name="Valuta 3 4 2 3 2 6" xfId="6573" xr:uid="{AE7E7585-5FDD-4C94-8067-A1524563B67D}"/>
    <cellStyle name="Valuta 3 4 2 3 3" xfId="1882" xr:uid="{00000000-0005-0000-0000-0000D4120000}"/>
    <cellStyle name="Valuta 3 4 2 3 3 2" xfId="4781" xr:uid="{00000000-0005-0000-0000-0000D5120000}"/>
    <cellStyle name="Valuta 3 4 2 3 3 2 2" xfId="9149" xr:uid="{1CB08135-2131-41E0-9FA5-7052FC61AA4C}"/>
    <cellStyle name="Valuta 3 4 2 3 3 3" xfId="7544" xr:uid="{469EF46A-55C2-43FE-8492-66DF1B8AD1C3}"/>
    <cellStyle name="Valuta 3 4 2 3 4" xfId="1495" xr:uid="{00000000-0005-0000-0000-0000D6120000}"/>
    <cellStyle name="Valuta 3 4 2 3 4 2" xfId="4398" xr:uid="{00000000-0005-0000-0000-0000D7120000}"/>
    <cellStyle name="Valuta 3 4 2 3 4 2 2" xfId="8766" xr:uid="{724C9640-5E41-4313-9620-AE25FB9DAC9D}"/>
    <cellStyle name="Valuta 3 4 2 3 4 3" xfId="7159" xr:uid="{6E9ADB7B-5D97-4C36-8A35-FA2CEDCABA1F}"/>
    <cellStyle name="Valuta 3 4 2 3 5" xfId="984" xr:uid="{00000000-0005-0000-0000-0000D8120000}"/>
    <cellStyle name="Valuta 3 4 2 3 5 2" xfId="3887" xr:uid="{00000000-0005-0000-0000-0000D9120000}"/>
    <cellStyle name="Valuta 3 4 2 3 5 2 2" xfId="8379" xr:uid="{3E2890A1-57BE-43E6-88FF-3AD69E86F4C4}"/>
    <cellStyle name="Valuta 3 4 2 3 5 3" xfId="6772" xr:uid="{963D9E9B-00C2-4C38-9165-2ACDA3798541}"/>
    <cellStyle name="Valuta 3 4 2 3 6" xfId="3416" xr:uid="{00000000-0005-0000-0000-0000DA120000}"/>
    <cellStyle name="Valuta 3 4 2 3 6 2" xfId="7988" xr:uid="{129C2D27-61D1-40A5-B494-2B0773329E28}"/>
    <cellStyle name="Valuta 3 4 2 3 7" xfId="6341" xr:uid="{4CC6792E-E6FC-4C3B-AD0F-2496C1ECC54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9236" xr:uid="{1641C8BD-6424-4EBD-9195-53585B71B158}"/>
    <cellStyle name="Valuta 3 4 2 5 2 3" xfId="7631" xr:uid="{7C6C4F64-6542-46CE-AAD8-8B687EB250C0}"/>
    <cellStyle name="Valuta 3 4 2 5 3" xfId="1613" xr:uid="{00000000-0005-0000-0000-0000DF120000}"/>
    <cellStyle name="Valuta 3 4 2 5 3 2" xfId="4516" xr:uid="{00000000-0005-0000-0000-0000E0120000}"/>
    <cellStyle name="Valuta 3 4 2 5 3 2 2" xfId="8884" xr:uid="{A8593175-4D62-4099-9997-9D3A2163D3FC}"/>
    <cellStyle name="Valuta 3 4 2 5 3 3" xfId="7277" xr:uid="{DE1F5919-7A9B-401D-A091-AC2E78B0371F}"/>
    <cellStyle name="Valuta 3 4 2 5 4" xfId="1180" xr:uid="{00000000-0005-0000-0000-0000E1120000}"/>
    <cellStyle name="Valuta 3 4 2 5 4 2" xfId="4083" xr:uid="{00000000-0005-0000-0000-0000E2120000}"/>
    <cellStyle name="Valuta 3 4 2 5 4 2 2" xfId="8466" xr:uid="{69D6E2FA-9374-46D7-A023-6A77F2A43179}"/>
    <cellStyle name="Valuta 3 4 2 5 4 3" xfId="6859" xr:uid="{E9B9814E-542C-4FE2-9516-DDD1BDF0581E}"/>
    <cellStyle name="Valuta 3 4 2 5 5" xfId="3513" xr:uid="{00000000-0005-0000-0000-0000E3120000}"/>
    <cellStyle name="Valuta 3 4 2 5 5 2" xfId="8085" xr:uid="{9F515823-2272-4BE8-BB0E-843A9FD491F7}"/>
    <cellStyle name="Valuta 3 4 2 5 6" xfId="6478" xr:uid="{D88C4471-4DEE-4AD9-BFF9-24685435AF4C}"/>
    <cellStyle name="Valuta 3 4 2 6" xfId="1802" xr:uid="{00000000-0005-0000-0000-0000E4120000}"/>
    <cellStyle name="Valuta 3 4 2 6 2" xfId="4701" xr:uid="{00000000-0005-0000-0000-0000E5120000}"/>
    <cellStyle name="Valuta 3 4 2 6 2 2" xfId="9069" xr:uid="{2CEFC8EF-7342-4E3F-B639-AA6E6CA04FE3}"/>
    <cellStyle name="Valuta 3 4 2 6 3" xfId="7464" xr:uid="{83BB6D3A-CE69-4032-A04E-B061582FF796}"/>
    <cellStyle name="Valuta 3 4 2 7" xfId="1400" xr:uid="{00000000-0005-0000-0000-0000E6120000}"/>
    <cellStyle name="Valuta 3 4 2 7 2" xfId="4303" xr:uid="{00000000-0005-0000-0000-0000E7120000}"/>
    <cellStyle name="Valuta 3 4 2 7 2 2" xfId="8671" xr:uid="{6CC7EE59-F0C4-4616-B385-E6E0F95AB860}"/>
    <cellStyle name="Valuta 3 4 2 7 3" xfId="7064" xr:uid="{1EF935F3-4A89-456C-B428-B8DEA21DDFDE}"/>
    <cellStyle name="Valuta 3 4 2 8" xfId="887" xr:uid="{00000000-0005-0000-0000-0000E8120000}"/>
    <cellStyle name="Valuta 3 4 2 8 2" xfId="3790" xr:uid="{00000000-0005-0000-0000-0000E9120000}"/>
    <cellStyle name="Valuta 3 4 2 8 2 2" xfId="8284" xr:uid="{118183EF-1C29-42E3-8773-998FCEC24A1E}"/>
    <cellStyle name="Valuta 3 4 2 8 3" xfId="6677" xr:uid="{091F202A-E231-41C6-BD86-8181D900CD54}"/>
    <cellStyle name="Valuta 3 4 2 9" xfId="3321" xr:uid="{00000000-0005-0000-0000-0000EA120000}"/>
    <cellStyle name="Valuta 3 4 2 9 2" xfId="7893" xr:uid="{C9457757-FC96-4AD5-B73B-66EEC78448D3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9332" xr:uid="{8F662121-F762-4CDC-B10E-30FB39D903E0}"/>
    <cellStyle name="Valuta 3 4 3 2 2 2 3" xfId="7727" xr:uid="{E15C6E0C-7104-478A-9E60-C65D8F7A7F94}"/>
    <cellStyle name="Valuta 3 4 3 2 2 3" xfId="1724" xr:uid="{00000000-0005-0000-0000-0000F0120000}"/>
    <cellStyle name="Valuta 3 4 3 2 2 3 2" xfId="4627" xr:uid="{00000000-0005-0000-0000-0000F1120000}"/>
    <cellStyle name="Valuta 3 4 3 2 2 3 2 2" xfId="8995" xr:uid="{C42CE050-4334-40A2-B748-FE480D9695B7}"/>
    <cellStyle name="Valuta 3 4 3 2 2 3 3" xfId="7388" xr:uid="{B1F4DA7B-3CF1-480B-9968-0DF1E833A613}"/>
    <cellStyle name="Valuta 3 4 3 2 2 4" xfId="1291" xr:uid="{00000000-0005-0000-0000-0000F2120000}"/>
    <cellStyle name="Valuta 3 4 3 2 2 4 2" xfId="4194" xr:uid="{00000000-0005-0000-0000-0000F3120000}"/>
    <cellStyle name="Valuta 3 4 3 2 2 4 2 2" xfId="8562" xr:uid="{29410991-A842-40E9-A49B-55528F542DAA}"/>
    <cellStyle name="Valuta 3 4 3 2 2 4 3" xfId="6955" xr:uid="{FC5A359F-46ED-4018-B6A3-E70591FD14AB}"/>
    <cellStyle name="Valuta 3 4 3 2 2 5" xfId="3624" xr:uid="{00000000-0005-0000-0000-0000F4120000}"/>
    <cellStyle name="Valuta 3 4 3 2 2 5 2" xfId="8196" xr:uid="{FE16AAF2-A642-44BF-80F3-CE771108B877}"/>
    <cellStyle name="Valuta 3 4 3 2 2 6" xfId="6589" xr:uid="{704F3378-93C7-4CF0-BC9E-1BE70C5C19B4}"/>
    <cellStyle name="Valuta 3 4 3 2 3" xfId="1898" xr:uid="{00000000-0005-0000-0000-0000F5120000}"/>
    <cellStyle name="Valuta 3 4 3 2 3 2" xfId="4797" xr:uid="{00000000-0005-0000-0000-0000F6120000}"/>
    <cellStyle name="Valuta 3 4 3 2 3 2 2" xfId="9165" xr:uid="{27BD31D0-97DE-4B6D-B265-047D0E27343A}"/>
    <cellStyle name="Valuta 3 4 3 2 3 3" xfId="7560" xr:uid="{A2739C68-8880-49D8-9103-499474D7353E}"/>
    <cellStyle name="Valuta 3 4 3 2 4" xfId="1511" xr:uid="{00000000-0005-0000-0000-0000F7120000}"/>
    <cellStyle name="Valuta 3 4 3 2 4 2" xfId="4414" xr:uid="{00000000-0005-0000-0000-0000F8120000}"/>
    <cellStyle name="Valuta 3 4 3 2 4 2 2" xfId="8782" xr:uid="{B6045AE7-76A4-4618-BE63-6FF1688D84DA}"/>
    <cellStyle name="Valuta 3 4 3 2 4 3" xfId="7175" xr:uid="{3568D040-8F6E-4135-9F98-D2A5E7806D3B}"/>
    <cellStyle name="Valuta 3 4 3 2 5" xfId="1000" xr:uid="{00000000-0005-0000-0000-0000F9120000}"/>
    <cellStyle name="Valuta 3 4 3 2 5 2" xfId="3903" xr:uid="{00000000-0005-0000-0000-0000FA120000}"/>
    <cellStyle name="Valuta 3 4 3 2 5 2 2" xfId="8395" xr:uid="{71372935-B0B1-4902-BCB3-DFF70BD6F768}"/>
    <cellStyle name="Valuta 3 4 3 2 5 3" xfId="6788" xr:uid="{3D2DC204-718F-41D4-9A83-BA127D00285E}"/>
    <cellStyle name="Valuta 3 4 3 2 6" xfId="3432" xr:uid="{00000000-0005-0000-0000-0000FB120000}"/>
    <cellStyle name="Valuta 3 4 3 2 6 2" xfId="8004" xr:uid="{5E078BEF-7609-4BDB-B7D4-23FC13DDDF1D}"/>
    <cellStyle name="Valuta 3 4 3 2 7" xfId="6357" xr:uid="{E6A90512-3B5E-4BAC-B940-4BB0935377B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9252" xr:uid="{544AB369-4836-4D1C-9707-B21CE50DA795}"/>
    <cellStyle name="Valuta 3 4 3 4 2 3" xfId="7647" xr:uid="{C083F97D-6A03-48DD-B89E-5EF2C1058E98}"/>
    <cellStyle name="Valuta 3 4 3 4 3" xfId="1629" xr:uid="{00000000-0005-0000-0000-000000130000}"/>
    <cellStyle name="Valuta 3 4 3 4 3 2" xfId="4532" xr:uid="{00000000-0005-0000-0000-000001130000}"/>
    <cellStyle name="Valuta 3 4 3 4 3 2 2" xfId="8900" xr:uid="{C555B662-923D-4304-B6C9-E77855741D5B}"/>
    <cellStyle name="Valuta 3 4 3 4 3 3" xfId="7293" xr:uid="{5DA5BB51-1193-40B8-9537-7DC64E1D33D0}"/>
    <cellStyle name="Valuta 3 4 3 4 4" xfId="1196" xr:uid="{00000000-0005-0000-0000-000002130000}"/>
    <cellStyle name="Valuta 3 4 3 4 4 2" xfId="4099" xr:uid="{00000000-0005-0000-0000-000003130000}"/>
    <cellStyle name="Valuta 3 4 3 4 4 2 2" xfId="8482" xr:uid="{2F137F1B-8CAB-45DD-947B-1F0FDD9A54F5}"/>
    <cellStyle name="Valuta 3 4 3 4 4 3" xfId="6875" xr:uid="{F7644119-498C-4CEE-978D-338BFD84BCBB}"/>
    <cellStyle name="Valuta 3 4 3 4 5" xfId="3529" xr:uid="{00000000-0005-0000-0000-000004130000}"/>
    <cellStyle name="Valuta 3 4 3 4 5 2" xfId="8101" xr:uid="{CF53C50C-EBCF-46D6-BB60-2EBBBF8F6ACA}"/>
    <cellStyle name="Valuta 3 4 3 4 6" xfId="6494" xr:uid="{8A0AA5D7-1CB6-403A-A0E6-08867AC985B1}"/>
    <cellStyle name="Valuta 3 4 3 5" xfId="1818" xr:uid="{00000000-0005-0000-0000-000005130000}"/>
    <cellStyle name="Valuta 3 4 3 5 2" xfId="4717" xr:uid="{00000000-0005-0000-0000-000006130000}"/>
    <cellStyle name="Valuta 3 4 3 5 2 2" xfId="9085" xr:uid="{A7ECB11A-0360-46CA-8FEE-464DD076A242}"/>
    <cellStyle name="Valuta 3 4 3 5 3" xfId="7480" xr:uid="{CF32EB24-90BA-4627-92DE-77185019213F}"/>
    <cellStyle name="Valuta 3 4 3 6" xfId="1416" xr:uid="{00000000-0005-0000-0000-000007130000}"/>
    <cellStyle name="Valuta 3 4 3 6 2" xfId="4319" xr:uid="{00000000-0005-0000-0000-000008130000}"/>
    <cellStyle name="Valuta 3 4 3 6 2 2" xfId="8687" xr:uid="{A9C78690-0F11-4B23-BE47-B0892AB9B475}"/>
    <cellStyle name="Valuta 3 4 3 6 3" xfId="7080" xr:uid="{8EF62125-4E39-43AA-80F8-9CA0E250A9C3}"/>
    <cellStyle name="Valuta 3 4 3 7" xfId="904" xr:uid="{00000000-0005-0000-0000-000009130000}"/>
    <cellStyle name="Valuta 3 4 3 7 2" xfId="3807" xr:uid="{00000000-0005-0000-0000-00000A130000}"/>
    <cellStyle name="Valuta 3 4 3 7 2 2" xfId="8300" xr:uid="{953D1E44-E1AB-4DBF-A5F9-A3BE74914B80}"/>
    <cellStyle name="Valuta 3 4 3 7 3" xfId="6693" xr:uid="{33B6DE38-16CB-4D13-9636-60163DE63C1F}"/>
    <cellStyle name="Valuta 3 4 3 8" xfId="3337" xr:uid="{00000000-0005-0000-0000-00000B130000}"/>
    <cellStyle name="Valuta 3 4 3 8 2" xfId="7909" xr:uid="{24B4B049-DA43-449C-A9E1-DAC2424EC068}"/>
    <cellStyle name="Valuta 3 4 3 9" xfId="6262" xr:uid="{25022BDD-6FCF-493D-95F0-1BC043DBB587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9292" xr:uid="{BC6E98EE-61FB-4488-8663-7F266AEA83F7}"/>
    <cellStyle name="Valuta 3 4 4 2 2 3" xfId="7687" xr:uid="{7F90525B-C2CA-42E5-80D6-C293A35D9F7E}"/>
    <cellStyle name="Valuta 3 4 4 2 3" xfId="1679" xr:uid="{00000000-0005-0000-0000-000010130000}"/>
    <cellStyle name="Valuta 3 4 4 2 3 2" xfId="4582" xr:uid="{00000000-0005-0000-0000-000011130000}"/>
    <cellStyle name="Valuta 3 4 4 2 3 2 2" xfId="8950" xr:uid="{907073B3-4BA7-447E-BB0F-B0FD88D18C9B}"/>
    <cellStyle name="Valuta 3 4 4 2 3 3" xfId="7343" xr:uid="{316E92C0-233B-4088-B709-46ACB1C3098D}"/>
    <cellStyle name="Valuta 3 4 4 2 4" xfId="1246" xr:uid="{00000000-0005-0000-0000-000012130000}"/>
    <cellStyle name="Valuta 3 4 4 2 4 2" xfId="4149" xr:uid="{00000000-0005-0000-0000-000013130000}"/>
    <cellStyle name="Valuta 3 4 4 2 4 2 2" xfId="8522" xr:uid="{7DC80C2E-EEE0-48A0-B386-F91EB2A0F779}"/>
    <cellStyle name="Valuta 3 4 4 2 4 3" xfId="6915" xr:uid="{872C308A-BAD7-414A-9102-CADD23940BBD}"/>
    <cellStyle name="Valuta 3 4 4 2 5" xfId="3579" xr:uid="{00000000-0005-0000-0000-000014130000}"/>
    <cellStyle name="Valuta 3 4 4 2 5 2" xfId="8151" xr:uid="{8B8670B6-C25B-4ADA-B799-9908B3018530}"/>
    <cellStyle name="Valuta 3 4 4 2 6" xfId="6544" xr:uid="{B918C0F3-56F2-48E4-9823-58323F587D8D}"/>
    <cellStyle name="Valuta 3 4 4 3" xfId="1858" xr:uid="{00000000-0005-0000-0000-000015130000}"/>
    <cellStyle name="Valuta 3 4 4 3 2" xfId="4757" xr:uid="{00000000-0005-0000-0000-000016130000}"/>
    <cellStyle name="Valuta 3 4 4 3 2 2" xfId="9125" xr:uid="{048D6D62-CA44-4D66-850C-5BFB22C2B5DF}"/>
    <cellStyle name="Valuta 3 4 4 3 3" xfId="7520" xr:uid="{13601260-0403-4D95-94AC-D1A8BC159686}"/>
    <cellStyle name="Valuta 3 4 4 4" xfId="1466" xr:uid="{00000000-0005-0000-0000-000017130000}"/>
    <cellStyle name="Valuta 3 4 4 4 2" xfId="4369" xr:uid="{00000000-0005-0000-0000-000018130000}"/>
    <cellStyle name="Valuta 3 4 4 4 2 2" xfId="8737" xr:uid="{33245E59-C238-4FDC-BDD1-075FCC48816D}"/>
    <cellStyle name="Valuta 3 4 4 4 3" xfId="7130" xr:uid="{1254131A-343F-414A-AB05-DEC0FC8ECD2A}"/>
    <cellStyle name="Valuta 3 4 4 5" xfId="955" xr:uid="{00000000-0005-0000-0000-000019130000}"/>
    <cellStyle name="Valuta 3 4 4 5 2" xfId="3858" xr:uid="{00000000-0005-0000-0000-00001A130000}"/>
    <cellStyle name="Valuta 3 4 4 5 2 2" xfId="8350" xr:uid="{D799BE5E-36C9-41EA-B104-CEB7E41BC529}"/>
    <cellStyle name="Valuta 3 4 4 5 3" xfId="6743" xr:uid="{252C9DB9-AA05-407E-B2F1-96480D67A815}"/>
    <cellStyle name="Valuta 3 4 4 6" xfId="3387" xr:uid="{00000000-0005-0000-0000-00001B130000}"/>
    <cellStyle name="Valuta 3 4 4 6 2" xfId="7959" xr:uid="{7B50D702-FA9B-4C1E-B6F8-18E51B74C584}"/>
    <cellStyle name="Valuta 3 4 4 7" xfId="6312" xr:uid="{2B069819-BF99-485D-8FB8-473A41D8FEAE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9212" xr:uid="{56B7B813-8D39-412E-B1D0-CD65F6F8E6EA}"/>
    <cellStyle name="Valuta 3 4 6 2 3" xfId="7607" xr:uid="{B94D92AC-0091-452D-8EBA-BD176042CB53}"/>
    <cellStyle name="Valuta 3 4 6 3" xfId="1587" xr:uid="{00000000-0005-0000-0000-000020130000}"/>
    <cellStyle name="Valuta 3 4 6 3 2" xfId="4490" xr:uid="{00000000-0005-0000-0000-000021130000}"/>
    <cellStyle name="Valuta 3 4 6 3 2 2" xfId="8858" xr:uid="{3F6B8D45-324A-4E79-BED7-F81B8AEC9A1B}"/>
    <cellStyle name="Valuta 3 4 6 3 3" xfId="7251" xr:uid="{D6363A37-0AA1-46ED-96E6-25927E52D98D}"/>
    <cellStyle name="Valuta 3 4 6 4" xfId="1154" xr:uid="{00000000-0005-0000-0000-000022130000}"/>
    <cellStyle name="Valuta 3 4 6 4 2" xfId="4057" xr:uid="{00000000-0005-0000-0000-000023130000}"/>
    <cellStyle name="Valuta 3 4 6 4 2 2" xfId="8442" xr:uid="{DA993ED3-A904-4887-809F-A92B80088BFA}"/>
    <cellStyle name="Valuta 3 4 6 4 3" xfId="6835" xr:uid="{A8FBB69F-59D8-407D-8025-749379B31874}"/>
    <cellStyle name="Valuta 3 4 6 5" xfId="3487" xr:uid="{00000000-0005-0000-0000-000024130000}"/>
    <cellStyle name="Valuta 3 4 6 5 2" xfId="8059" xr:uid="{2B6595BF-3AD4-412C-8C7A-B8D6AAF9AE6C}"/>
    <cellStyle name="Valuta 3 4 6 6" xfId="6452" xr:uid="{0F70F647-5FE9-4863-802B-98CD38E3B4B8}"/>
    <cellStyle name="Valuta 3 4 7" xfId="1778" xr:uid="{00000000-0005-0000-0000-000025130000}"/>
    <cellStyle name="Valuta 3 4 7 2" xfId="4677" xr:uid="{00000000-0005-0000-0000-000026130000}"/>
    <cellStyle name="Valuta 3 4 7 2 2" xfId="9045" xr:uid="{760C8731-9D8C-49EE-AA40-0782564671AB}"/>
    <cellStyle name="Valuta 3 4 7 3" xfId="7440" xr:uid="{582EEA55-ADD7-49D9-9744-64DDEFAAA24D}"/>
    <cellStyle name="Valuta 3 4 8" xfId="1372" xr:uid="{00000000-0005-0000-0000-000027130000}"/>
    <cellStyle name="Valuta 3 4 8 2" xfId="4275" xr:uid="{00000000-0005-0000-0000-000028130000}"/>
    <cellStyle name="Valuta 3 4 8 2 2" xfId="8643" xr:uid="{8FBE09B2-B69C-4C6D-91B0-BE33E7676742}"/>
    <cellStyle name="Valuta 3 4 8 3" xfId="7036" xr:uid="{A10EAA15-13E5-4CF2-BB8A-C1F9A3D2A3B4}"/>
    <cellStyle name="Valuta 3 4 9" xfId="858" xr:uid="{00000000-0005-0000-0000-000029130000}"/>
    <cellStyle name="Valuta 3 4 9 2" xfId="3761" xr:uid="{00000000-0005-0000-0000-00002A130000}"/>
    <cellStyle name="Valuta 3 4 9 2 2" xfId="8257" xr:uid="{50697B5C-D63C-4BC9-B164-6940E9C978F0}"/>
    <cellStyle name="Valuta 3 4 9 3" xfId="6650" xr:uid="{ADC3DE3B-BFE3-4C5B-A57B-0289C6A4DDC6}"/>
    <cellStyle name="Valuta 3 5" xfId="182" xr:uid="{00000000-0005-0000-0000-00002B130000}"/>
    <cellStyle name="Valuta 3 5 10" xfId="3296" xr:uid="{00000000-0005-0000-0000-00002C130000}"/>
    <cellStyle name="Valuta 3 5 10 2" xfId="7868" xr:uid="{C729C1E1-4A09-4253-A550-26F8A5D026F2}"/>
    <cellStyle name="Valuta 3 5 11" xfId="6221" xr:uid="{94090C0F-2EA4-4212-B84B-081D2561BC19}"/>
    <cellStyle name="Valuta 3 5 2" xfId="212" xr:uid="{00000000-0005-0000-0000-00002D130000}"/>
    <cellStyle name="Valuta 3 5 2 10" xfId="6248" xr:uid="{9F2A50A4-C58C-442C-AA30-A58B3CB6D086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9358" xr:uid="{F32E4EE5-871F-4BB3-B6B1-8CB8CDE65AEA}"/>
    <cellStyle name="Valuta 3 5 2 2 2 2 2 3" xfId="7753" xr:uid="{E9C16356-8710-4B10-A693-3332A52EF1EF}"/>
    <cellStyle name="Valuta 3 5 2 2 2 2 3" xfId="1750" xr:uid="{00000000-0005-0000-0000-000033130000}"/>
    <cellStyle name="Valuta 3 5 2 2 2 2 3 2" xfId="4653" xr:uid="{00000000-0005-0000-0000-000034130000}"/>
    <cellStyle name="Valuta 3 5 2 2 2 2 3 2 2" xfId="9021" xr:uid="{97CFB157-6F86-457C-8727-514ED4335313}"/>
    <cellStyle name="Valuta 3 5 2 2 2 2 3 3" xfId="7414" xr:uid="{3C178B28-7BC5-4796-8115-F0F120E24A1E}"/>
    <cellStyle name="Valuta 3 5 2 2 2 2 4" xfId="1317" xr:uid="{00000000-0005-0000-0000-000035130000}"/>
    <cellStyle name="Valuta 3 5 2 2 2 2 4 2" xfId="4220" xr:uid="{00000000-0005-0000-0000-000036130000}"/>
    <cellStyle name="Valuta 3 5 2 2 2 2 4 2 2" xfId="8588" xr:uid="{84900871-E048-456C-8BB4-42491BFB708F}"/>
    <cellStyle name="Valuta 3 5 2 2 2 2 4 3" xfId="6981" xr:uid="{532973EB-AEEB-48BC-98AE-35D7B5129FE6}"/>
    <cellStyle name="Valuta 3 5 2 2 2 2 5" xfId="3650" xr:uid="{00000000-0005-0000-0000-000037130000}"/>
    <cellStyle name="Valuta 3 5 2 2 2 2 5 2" xfId="8222" xr:uid="{CE316A15-71EA-46C8-A1FC-E55F0C6B8F76}"/>
    <cellStyle name="Valuta 3 5 2 2 2 2 6" xfId="6615" xr:uid="{555285A7-C645-46BE-9D83-95D5AD0146E0}"/>
    <cellStyle name="Valuta 3 5 2 2 2 3" xfId="1924" xr:uid="{00000000-0005-0000-0000-000038130000}"/>
    <cellStyle name="Valuta 3 5 2 2 2 3 2" xfId="4823" xr:uid="{00000000-0005-0000-0000-000039130000}"/>
    <cellStyle name="Valuta 3 5 2 2 2 3 2 2" xfId="9191" xr:uid="{C62B369E-39D5-4C6D-B603-1EF1FA2C415B}"/>
    <cellStyle name="Valuta 3 5 2 2 2 3 3" xfId="7586" xr:uid="{012394D8-719C-45DF-AFD4-68EA9E9B9861}"/>
    <cellStyle name="Valuta 3 5 2 2 2 4" xfId="1537" xr:uid="{00000000-0005-0000-0000-00003A130000}"/>
    <cellStyle name="Valuta 3 5 2 2 2 4 2" xfId="4440" xr:uid="{00000000-0005-0000-0000-00003B130000}"/>
    <cellStyle name="Valuta 3 5 2 2 2 4 2 2" xfId="8808" xr:uid="{C5A823CD-1677-4D18-A006-B2EF907E53F0}"/>
    <cellStyle name="Valuta 3 5 2 2 2 4 3" xfId="7201" xr:uid="{AEEE7593-7733-45AE-AC48-35E620CF9F47}"/>
    <cellStyle name="Valuta 3 5 2 2 2 5" xfId="1026" xr:uid="{00000000-0005-0000-0000-00003C130000}"/>
    <cellStyle name="Valuta 3 5 2 2 2 5 2" xfId="3929" xr:uid="{00000000-0005-0000-0000-00003D130000}"/>
    <cellStyle name="Valuta 3 5 2 2 2 5 2 2" xfId="8421" xr:uid="{FFE85D7A-16FB-4E70-8298-999BFDF7D702}"/>
    <cellStyle name="Valuta 3 5 2 2 2 5 3" xfId="6814" xr:uid="{217B36B4-382E-4D1A-BB4F-054D6F68049C}"/>
    <cellStyle name="Valuta 3 5 2 2 2 6" xfId="3458" xr:uid="{00000000-0005-0000-0000-00003E130000}"/>
    <cellStyle name="Valuta 3 5 2 2 2 6 2" xfId="8030" xr:uid="{681390EA-5CFE-41E5-8077-856686A2E506}"/>
    <cellStyle name="Valuta 3 5 2 2 2 7" xfId="6383" xr:uid="{3D7C957C-C457-47C6-A030-683FEDD23071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9278" xr:uid="{7228B341-E7AC-4231-938A-B09879679D1F}"/>
    <cellStyle name="Valuta 3 5 2 2 4 2 3" xfId="7673" xr:uid="{E5586313-04A7-4624-8F11-DC4B616834D4}"/>
    <cellStyle name="Valuta 3 5 2 2 4 3" xfId="1655" xr:uid="{00000000-0005-0000-0000-000043130000}"/>
    <cellStyle name="Valuta 3 5 2 2 4 3 2" xfId="4558" xr:uid="{00000000-0005-0000-0000-000044130000}"/>
    <cellStyle name="Valuta 3 5 2 2 4 3 2 2" xfId="8926" xr:uid="{562B69CB-4C0C-4D02-8C89-7EF7E854100B}"/>
    <cellStyle name="Valuta 3 5 2 2 4 3 3" xfId="7319" xr:uid="{F45CFD36-0983-4011-BA81-F8AD2184C54B}"/>
    <cellStyle name="Valuta 3 5 2 2 4 4" xfId="1222" xr:uid="{00000000-0005-0000-0000-000045130000}"/>
    <cellStyle name="Valuta 3 5 2 2 4 4 2" xfId="4125" xr:uid="{00000000-0005-0000-0000-000046130000}"/>
    <cellStyle name="Valuta 3 5 2 2 4 4 2 2" xfId="8508" xr:uid="{5B153C47-6A01-4D90-964B-BE53C690124C}"/>
    <cellStyle name="Valuta 3 5 2 2 4 4 3" xfId="6901" xr:uid="{48075A99-D843-4C8A-956A-41CA72654ECB}"/>
    <cellStyle name="Valuta 3 5 2 2 4 5" xfId="3555" xr:uid="{00000000-0005-0000-0000-000047130000}"/>
    <cellStyle name="Valuta 3 5 2 2 4 5 2" xfId="8127" xr:uid="{C09AB27C-7A29-4D6F-8D4B-7D0069E2EFB8}"/>
    <cellStyle name="Valuta 3 5 2 2 4 6" xfId="6520" xr:uid="{BB2146DA-8460-4105-95AA-3B50E1AF68E8}"/>
    <cellStyle name="Valuta 3 5 2 2 5" xfId="1844" xr:uid="{00000000-0005-0000-0000-000048130000}"/>
    <cellStyle name="Valuta 3 5 2 2 5 2" xfId="4743" xr:uid="{00000000-0005-0000-0000-000049130000}"/>
    <cellStyle name="Valuta 3 5 2 2 5 2 2" xfId="9111" xr:uid="{0783A3C4-2E66-4AB3-932D-517D18E413ED}"/>
    <cellStyle name="Valuta 3 5 2 2 5 3" xfId="7506" xr:uid="{45119B34-9721-4258-9051-182B3C79ED2B}"/>
    <cellStyle name="Valuta 3 5 2 2 6" xfId="1442" xr:uid="{00000000-0005-0000-0000-00004A130000}"/>
    <cellStyle name="Valuta 3 5 2 2 6 2" xfId="4345" xr:uid="{00000000-0005-0000-0000-00004B130000}"/>
    <cellStyle name="Valuta 3 5 2 2 6 2 2" xfId="8713" xr:uid="{10159D70-53CA-42FB-AA83-E339CC432E0E}"/>
    <cellStyle name="Valuta 3 5 2 2 6 3" xfId="7106" xr:uid="{117C53EF-87D4-487B-805D-A23AF298C0D1}"/>
    <cellStyle name="Valuta 3 5 2 2 7" xfId="930" xr:uid="{00000000-0005-0000-0000-00004C130000}"/>
    <cellStyle name="Valuta 3 5 2 2 7 2" xfId="3833" xr:uid="{00000000-0005-0000-0000-00004D130000}"/>
    <cellStyle name="Valuta 3 5 2 2 7 2 2" xfId="8326" xr:uid="{05B873F0-2723-48C1-A80A-6A70BD0B888D}"/>
    <cellStyle name="Valuta 3 5 2 2 7 3" xfId="6719" xr:uid="{0830004B-F1E3-4F0D-B493-18C08C237476}"/>
    <cellStyle name="Valuta 3 5 2 2 8" xfId="3363" xr:uid="{00000000-0005-0000-0000-00004E130000}"/>
    <cellStyle name="Valuta 3 5 2 2 8 2" xfId="7935" xr:uid="{566AB739-3A8E-4E0F-9BAC-3CF972512D24}"/>
    <cellStyle name="Valuta 3 5 2 2 9" xfId="6288" xr:uid="{A984074C-6FE4-4B5D-A6B5-6936F91ECC77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9318" xr:uid="{729D5DA3-90DA-4917-AE9B-92A23F54DD7F}"/>
    <cellStyle name="Valuta 3 5 2 3 2 2 3" xfId="7713" xr:uid="{ADB8F9AA-9947-4B2A-A5D3-2FAAF1DAA9FB}"/>
    <cellStyle name="Valuta 3 5 2 3 2 3" xfId="1710" xr:uid="{00000000-0005-0000-0000-000053130000}"/>
    <cellStyle name="Valuta 3 5 2 3 2 3 2" xfId="4613" xr:uid="{00000000-0005-0000-0000-000054130000}"/>
    <cellStyle name="Valuta 3 5 2 3 2 3 2 2" xfId="8981" xr:uid="{F0DEFF48-282C-498E-80D0-2D926395B34D}"/>
    <cellStyle name="Valuta 3 5 2 3 2 3 3" xfId="7374" xr:uid="{2B4A13DE-DDCF-41D1-87C0-B425E8D28761}"/>
    <cellStyle name="Valuta 3 5 2 3 2 4" xfId="1277" xr:uid="{00000000-0005-0000-0000-000055130000}"/>
    <cellStyle name="Valuta 3 5 2 3 2 4 2" xfId="4180" xr:uid="{00000000-0005-0000-0000-000056130000}"/>
    <cellStyle name="Valuta 3 5 2 3 2 4 2 2" xfId="8548" xr:uid="{D44925CF-DF5C-4109-A91E-36D8D6C5C5CA}"/>
    <cellStyle name="Valuta 3 5 2 3 2 4 3" xfId="6941" xr:uid="{B525188B-1448-4537-A812-D4C8F8394676}"/>
    <cellStyle name="Valuta 3 5 2 3 2 5" xfId="3610" xr:uid="{00000000-0005-0000-0000-000057130000}"/>
    <cellStyle name="Valuta 3 5 2 3 2 5 2" xfId="8182" xr:uid="{FA17DEB1-1A0F-4948-A106-4853E5B681A5}"/>
    <cellStyle name="Valuta 3 5 2 3 2 6" xfId="6575" xr:uid="{87BA6E43-5B88-4D91-B883-F38595AE9BA8}"/>
    <cellStyle name="Valuta 3 5 2 3 3" xfId="1884" xr:uid="{00000000-0005-0000-0000-000058130000}"/>
    <cellStyle name="Valuta 3 5 2 3 3 2" xfId="4783" xr:uid="{00000000-0005-0000-0000-000059130000}"/>
    <cellStyle name="Valuta 3 5 2 3 3 2 2" xfId="9151" xr:uid="{E347DC2F-56D8-4A67-9A92-5B4F39B5766C}"/>
    <cellStyle name="Valuta 3 5 2 3 3 3" xfId="7546" xr:uid="{E273A6E5-DB32-4BBF-A3E9-1655B87612DD}"/>
    <cellStyle name="Valuta 3 5 2 3 4" xfId="1497" xr:uid="{00000000-0005-0000-0000-00005A130000}"/>
    <cellStyle name="Valuta 3 5 2 3 4 2" xfId="4400" xr:uid="{00000000-0005-0000-0000-00005B130000}"/>
    <cellStyle name="Valuta 3 5 2 3 4 2 2" xfId="8768" xr:uid="{0A53A0BF-E35E-44D3-8106-CD148F078208}"/>
    <cellStyle name="Valuta 3 5 2 3 4 3" xfId="7161" xr:uid="{515D0931-4B9C-4571-8F2C-B7732E8416B0}"/>
    <cellStyle name="Valuta 3 5 2 3 5" xfId="986" xr:uid="{00000000-0005-0000-0000-00005C130000}"/>
    <cellStyle name="Valuta 3 5 2 3 5 2" xfId="3889" xr:uid="{00000000-0005-0000-0000-00005D130000}"/>
    <cellStyle name="Valuta 3 5 2 3 5 2 2" xfId="8381" xr:uid="{C948C3F8-E122-47CF-BD6E-0E75E0D21DFD}"/>
    <cellStyle name="Valuta 3 5 2 3 5 3" xfId="6774" xr:uid="{E68147F1-CEA5-4370-89A7-6D57E417FCF9}"/>
    <cellStyle name="Valuta 3 5 2 3 6" xfId="3418" xr:uid="{00000000-0005-0000-0000-00005E130000}"/>
    <cellStyle name="Valuta 3 5 2 3 6 2" xfId="7990" xr:uid="{69784DB5-F3D9-4A08-9589-EA52B6B93FDF}"/>
    <cellStyle name="Valuta 3 5 2 3 7" xfId="6343" xr:uid="{1ECAAA71-7ECB-49BC-A0D0-19464266429C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9238" xr:uid="{518D8ED9-85B1-42EB-B8CA-AEDE607AA7DB}"/>
    <cellStyle name="Valuta 3 5 2 5 2 3" xfId="7633" xr:uid="{0CBEF872-48D6-4660-911F-909AC5105132}"/>
    <cellStyle name="Valuta 3 5 2 5 3" xfId="1615" xr:uid="{00000000-0005-0000-0000-000063130000}"/>
    <cellStyle name="Valuta 3 5 2 5 3 2" xfId="4518" xr:uid="{00000000-0005-0000-0000-000064130000}"/>
    <cellStyle name="Valuta 3 5 2 5 3 2 2" xfId="8886" xr:uid="{81EA61CD-2B08-4F2A-8F5B-67F1D9A79419}"/>
    <cellStyle name="Valuta 3 5 2 5 3 3" xfId="7279" xr:uid="{643C7CFD-F42D-4C5D-9AF2-B507C5A82014}"/>
    <cellStyle name="Valuta 3 5 2 5 4" xfId="1182" xr:uid="{00000000-0005-0000-0000-000065130000}"/>
    <cellStyle name="Valuta 3 5 2 5 4 2" xfId="4085" xr:uid="{00000000-0005-0000-0000-000066130000}"/>
    <cellStyle name="Valuta 3 5 2 5 4 2 2" xfId="8468" xr:uid="{803D1F38-902A-452F-9BE5-4F255BB9DF85}"/>
    <cellStyle name="Valuta 3 5 2 5 4 3" xfId="6861" xr:uid="{1CF3A3E5-4E88-400A-97FF-DD9C3691A20E}"/>
    <cellStyle name="Valuta 3 5 2 5 5" xfId="3515" xr:uid="{00000000-0005-0000-0000-000067130000}"/>
    <cellStyle name="Valuta 3 5 2 5 5 2" xfId="8087" xr:uid="{31930C47-0A2B-4BA0-A2B0-D5685C45E843}"/>
    <cellStyle name="Valuta 3 5 2 5 6" xfId="6480" xr:uid="{32A2DF61-3C53-419C-9B71-3DA4C7DC1241}"/>
    <cellStyle name="Valuta 3 5 2 6" xfId="1804" xr:uid="{00000000-0005-0000-0000-000068130000}"/>
    <cellStyle name="Valuta 3 5 2 6 2" xfId="4703" xr:uid="{00000000-0005-0000-0000-000069130000}"/>
    <cellStyle name="Valuta 3 5 2 6 2 2" xfId="9071" xr:uid="{D63EB090-A053-49F5-9594-C75158AC29D6}"/>
    <cellStyle name="Valuta 3 5 2 6 3" xfId="7466" xr:uid="{46D5DC9C-EA75-4F8D-A29C-E1AC750305C5}"/>
    <cellStyle name="Valuta 3 5 2 7" xfId="1402" xr:uid="{00000000-0005-0000-0000-00006A130000}"/>
    <cellStyle name="Valuta 3 5 2 7 2" xfId="4305" xr:uid="{00000000-0005-0000-0000-00006B130000}"/>
    <cellStyle name="Valuta 3 5 2 7 2 2" xfId="8673" xr:uid="{B35AC10E-CC88-4144-963A-4DF4A22A0430}"/>
    <cellStyle name="Valuta 3 5 2 7 3" xfId="7066" xr:uid="{629EC842-1F5E-46C4-A91A-04A40E32DDDE}"/>
    <cellStyle name="Valuta 3 5 2 8" xfId="889" xr:uid="{00000000-0005-0000-0000-00006C130000}"/>
    <cellStyle name="Valuta 3 5 2 8 2" xfId="3792" xr:uid="{00000000-0005-0000-0000-00006D130000}"/>
    <cellStyle name="Valuta 3 5 2 8 2 2" xfId="8286" xr:uid="{C90E39A7-D088-4055-BD1E-A9D5C2B557C8}"/>
    <cellStyle name="Valuta 3 5 2 8 3" xfId="6679" xr:uid="{B58926D9-6113-42B1-96D5-0FF7CB59B5A0}"/>
    <cellStyle name="Valuta 3 5 2 9" xfId="3323" xr:uid="{00000000-0005-0000-0000-00006E130000}"/>
    <cellStyle name="Valuta 3 5 2 9 2" xfId="7895" xr:uid="{587FD58C-20E5-45DE-8B64-3B4FA8024E21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9334" xr:uid="{FD6CD5C9-133D-45F0-BE56-858E35EBF9D9}"/>
    <cellStyle name="Valuta 3 5 3 2 2 2 3" xfId="7729" xr:uid="{6DA51127-F2DD-40C4-B91D-8ED9660C7649}"/>
    <cellStyle name="Valuta 3 5 3 2 2 3" xfId="1726" xr:uid="{00000000-0005-0000-0000-000074130000}"/>
    <cellStyle name="Valuta 3 5 3 2 2 3 2" xfId="4629" xr:uid="{00000000-0005-0000-0000-000075130000}"/>
    <cellStyle name="Valuta 3 5 3 2 2 3 2 2" xfId="8997" xr:uid="{53B90D4B-FD87-4DF7-8E2F-9FCE80326B3F}"/>
    <cellStyle name="Valuta 3 5 3 2 2 3 3" xfId="7390" xr:uid="{4A0D6BFC-6D4C-46B7-9FDE-85D822B18951}"/>
    <cellStyle name="Valuta 3 5 3 2 2 4" xfId="1293" xr:uid="{00000000-0005-0000-0000-000076130000}"/>
    <cellStyle name="Valuta 3 5 3 2 2 4 2" xfId="4196" xr:uid="{00000000-0005-0000-0000-000077130000}"/>
    <cellStyle name="Valuta 3 5 3 2 2 4 2 2" xfId="8564" xr:uid="{0DC2C4C2-CF50-43E8-8C9C-D3CF08BBACB9}"/>
    <cellStyle name="Valuta 3 5 3 2 2 4 3" xfId="6957" xr:uid="{0F4A20D7-6E64-466A-8BB5-08D9562BCD86}"/>
    <cellStyle name="Valuta 3 5 3 2 2 5" xfId="3626" xr:uid="{00000000-0005-0000-0000-000078130000}"/>
    <cellStyle name="Valuta 3 5 3 2 2 5 2" xfId="8198" xr:uid="{C123E68B-842A-4CE3-8F50-644ACBA6CB11}"/>
    <cellStyle name="Valuta 3 5 3 2 2 6" xfId="6591" xr:uid="{B5ED5118-D2C5-4652-815A-5A1EA644F173}"/>
    <cellStyle name="Valuta 3 5 3 2 3" xfId="1900" xr:uid="{00000000-0005-0000-0000-000079130000}"/>
    <cellStyle name="Valuta 3 5 3 2 3 2" xfId="4799" xr:uid="{00000000-0005-0000-0000-00007A130000}"/>
    <cellStyle name="Valuta 3 5 3 2 3 2 2" xfId="9167" xr:uid="{75D94A4B-C9A2-47B8-98D6-1E8181D4CD65}"/>
    <cellStyle name="Valuta 3 5 3 2 3 3" xfId="7562" xr:uid="{1CF1E354-CB8D-40C9-A176-D038073E28B6}"/>
    <cellStyle name="Valuta 3 5 3 2 4" xfId="1513" xr:uid="{00000000-0005-0000-0000-00007B130000}"/>
    <cellStyle name="Valuta 3 5 3 2 4 2" xfId="4416" xr:uid="{00000000-0005-0000-0000-00007C130000}"/>
    <cellStyle name="Valuta 3 5 3 2 4 2 2" xfId="8784" xr:uid="{77FBEED5-D963-4F91-AAC2-7F088948FCBF}"/>
    <cellStyle name="Valuta 3 5 3 2 4 3" xfId="7177" xr:uid="{EE756647-7F97-4A16-9401-80733245AAFF}"/>
    <cellStyle name="Valuta 3 5 3 2 5" xfId="1002" xr:uid="{00000000-0005-0000-0000-00007D130000}"/>
    <cellStyle name="Valuta 3 5 3 2 5 2" xfId="3905" xr:uid="{00000000-0005-0000-0000-00007E130000}"/>
    <cellStyle name="Valuta 3 5 3 2 5 2 2" xfId="8397" xr:uid="{4C8904B4-60A3-4C79-A635-C0D30FC364A2}"/>
    <cellStyle name="Valuta 3 5 3 2 5 3" xfId="6790" xr:uid="{CC05A7AC-F83B-46B4-899B-04FE70BC28E5}"/>
    <cellStyle name="Valuta 3 5 3 2 6" xfId="3434" xr:uid="{00000000-0005-0000-0000-00007F130000}"/>
    <cellStyle name="Valuta 3 5 3 2 6 2" xfId="8006" xr:uid="{4DCE2446-0620-47E2-9753-727656C0DC4B}"/>
    <cellStyle name="Valuta 3 5 3 2 7" xfId="6359" xr:uid="{2DCE387C-D493-4630-A3FA-E4C97D822CF9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9254" xr:uid="{52A26CC5-5CC7-445D-B4CB-1244B05FDBA8}"/>
    <cellStyle name="Valuta 3 5 3 4 2 3" xfId="7649" xr:uid="{F27EA814-E1C5-4A94-920E-B951BD675650}"/>
    <cellStyle name="Valuta 3 5 3 4 3" xfId="1631" xr:uid="{00000000-0005-0000-0000-000084130000}"/>
    <cellStyle name="Valuta 3 5 3 4 3 2" xfId="4534" xr:uid="{00000000-0005-0000-0000-000085130000}"/>
    <cellStyle name="Valuta 3 5 3 4 3 2 2" xfId="8902" xr:uid="{637E1C95-738A-4488-9597-C40D7E0AC3D7}"/>
    <cellStyle name="Valuta 3 5 3 4 3 3" xfId="7295" xr:uid="{98C595CD-2E4B-49A5-8990-AF42E4C418F2}"/>
    <cellStyle name="Valuta 3 5 3 4 4" xfId="1198" xr:uid="{00000000-0005-0000-0000-000086130000}"/>
    <cellStyle name="Valuta 3 5 3 4 4 2" xfId="4101" xr:uid="{00000000-0005-0000-0000-000087130000}"/>
    <cellStyle name="Valuta 3 5 3 4 4 2 2" xfId="8484" xr:uid="{9AD11363-56BA-4EA4-AB6F-253808AA90CD}"/>
    <cellStyle name="Valuta 3 5 3 4 4 3" xfId="6877" xr:uid="{9C69CCC8-B99A-4919-A60F-48640D884A24}"/>
    <cellStyle name="Valuta 3 5 3 4 5" xfId="3531" xr:uid="{00000000-0005-0000-0000-000088130000}"/>
    <cellStyle name="Valuta 3 5 3 4 5 2" xfId="8103" xr:uid="{7087A5A9-9F8C-494E-B0EF-255311997FE1}"/>
    <cellStyle name="Valuta 3 5 3 4 6" xfId="6496" xr:uid="{AF57BF9F-801D-4FF5-B589-6275B284A866}"/>
    <cellStyle name="Valuta 3 5 3 5" xfId="1820" xr:uid="{00000000-0005-0000-0000-000089130000}"/>
    <cellStyle name="Valuta 3 5 3 5 2" xfId="4719" xr:uid="{00000000-0005-0000-0000-00008A130000}"/>
    <cellStyle name="Valuta 3 5 3 5 2 2" xfId="9087" xr:uid="{82D9D43D-E0FD-448E-9617-A4C91420C023}"/>
    <cellStyle name="Valuta 3 5 3 5 3" xfId="7482" xr:uid="{3DE6BC0E-9F2B-411A-821D-763BBB10DF55}"/>
    <cellStyle name="Valuta 3 5 3 6" xfId="1418" xr:uid="{00000000-0005-0000-0000-00008B130000}"/>
    <cellStyle name="Valuta 3 5 3 6 2" xfId="4321" xr:uid="{00000000-0005-0000-0000-00008C130000}"/>
    <cellStyle name="Valuta 3 5 3 6 2 2" xfId="8689" xr:uid="{DE12CE8A-EF3A-455F-B5FC-48662776668A}"/>
    <cellStyle name="Valuta 3 5 3 6 3" xfId="7082" xr:uid="{2494AA53-6F16-407F-A216-C4906757DDF2}"/>
    <cellStyle name="Valuta 3 5 3 7" xfId="906" xr:uid="{00000000-0005-0000-0000-00008D130000}"/>
    <cellStyle name="Valuta 3 5 3 7 2" xfId="3809" xr:uid="{00000000-0005-0000-0000-00008E130000}"/>
    <cellStyle name="Valuta 3 5 3 7 2 2" xfId="8302" xr:uid="{B8AF44FB-83D9-4F7A-9248-85AA5E788104}"/>
    <cellStyle name="Valuta 3 5 3 7 3" xfId="6695" xr:uid="{D2697940-B275-434A-A486-3236AFAC13B3}"/>
    <cellStyle name="Valuta 3 5 3 8" xfId="3339" xr:uid="{00000000-0005-0000-0000-00008F130000}"/>
    <cellStyle name="Valuta 3 5 3 8 2" xfId="7911" xr:uid="{DED14179-1788-4ABD-AF58-8382FD506286}"/>
    <cellStyle name="Valuta 3 5 3 9" xfId="6264" xr:uid="{97D46DF9-DF1F-484C-AE4C-07C1E120C7E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9294" xr:uid="{646407DA-5139-4149-81B7-369AA2718795}"/>
    <cellStyle name="Valuta 3 5 4 2 2 3" xfId="7689" xr:uid="{289E1BD2-5560-4DD2-BD21-8D1E7589A08B}"/>
    <cellStyle name="Valuta 3 5 4 2 3" xfId="1681" xr:uid="{00000000-0005-0000-0000-000094130000}"/>
    <cellStyle name="Valuta 3 5 4 2 3 2" xfId="4584" xr:uid="{00000000-0005-0000-0000-000095130000}"/>
    <cellStyle name="Valuta 3 5 4 2 3 2 2" xfId="8952" xr:uid="{0AE480FF-A75A-41B4-ACC1-F936857A0DDA}"/>
    <cellStyle name="Valuta 3 5 4 2 3 3" xfId="7345" xr:uid="{17B91A82-3D3A-40CC-B1B3-C169BDA0B18E}"/>
    <cellStyle name="Valuta 3 5 4 2 4" xfId="1248" xr:uid="{00000000-0005-0000-0000-000096130000}"/>
    <cellStyle name="Valuta 3 5 4 2 4 2" xfId="4151" xr:uid="{00000000-0005-0000-0000-000097130000}"/>
    <cellStyle name="Valuta 3 5 4 2 4 2 2" xfId="8524" xr:uid="{A6F8491E-EFF1-49A5-AA77-D0035EA2657D}"/>
    <cellStyle name="Valuta 3 5 4 2 4 3" xfId="6917" xr:uid="{44214CC1-0E06-420E-8065-9987CEF94361}"/>
    <cellStyle name="Valuta 3 5 4 2 5" xfId="3581" xr:uid="{00000000-0005-0000-0000-000098130000}"/>
    <cellStyle name="Valuta 3 5 4 2 5 2" xfId="8153" xr:uid="{2F0F5BAD-4D86-4C6A-8569-B4D830823C50}"/>
    <cellStyle name="Valuta 3 5 4 2 6" xfId="6546" xr:uid="{B4A885EF-1656-44DB-982B-AB96AE636F01}"/>
    <cellStyle name="Valuta 3 5 4 3" xfId="1860" xr:uid="{00000000-0005-0000-0000-000099130000}"/>
    <cellStyle name="Valuta 3 5 4 3 2" xfId="4759" xr:uid="{00000000-0005-0000-0000-00009A130000}"/>
    <cellStyle name="Valuta 3 5 4 3 2 2" xfId="9127" xr:uid="{0BDF76F1-D638-427B-9DC6-B9C57AB01FF2}"/>
    <cellStyle name="Valuta 3 5 4 3 3" xfId="7522" xr:uid="{9E34EC20-2397-416A-8BE8-5D83F14B045A}"/>
    <cellStyle name="Valuta 3 5 4 4" xfId="1468" xr:uid="{00000000-0005-0000-0000-00009B130000}"/>
    <cellStyle name="Valuta 3 5 4 4 2" xfId="4371" xr:uid="{00000000-0005-0000-0000-00009C130000}"/>
    <cellStyle name="Valuta 3 5 4 4 2 2" xfId="8739" xr:uid="{BBE34A5D-9131-4C94-B126-D940C4F5EAF8}"/>
    <cellStyle name="Valuta 3 5 4 4 3" xfId="7132" xr:uid="{16396897-E969-4182-9CC5-2A248130D36E}"/>
    <cellStyle name="Valuta 3 5 4 5" xfId="957" xr:uid="{00000000-0005-0000-0000-00009D130000}"/>
    <cellStyle name="Valuta 3 5 4 5 2" xfId="3860" xr:uid="{00000000-0005-0000-0000-00009E130000}"/>
    <cellStyle name="Valuta 3 5 4 5 2 2" xfId="8352" xr:uid="{0B3847F5-955C-45BF-84DC-8381A6A740C2}"/>
    <cellStyle name="Valuta 3 5 4 5 3" xfId="6745" xr:uid="{D211D058-365D-4EAC-8227-661149D63711}"/>
    <cellStyle name="Valuta 3 5 4 6" xfId="3389" xr:uid="{00000000-0005-0000-0000-00009F130000}"/>
    <cellStyle name="Valuta 3 5 4 6 2" xfId="7961" xr:uid="{02DD6F0B-C152-4FDD-99FA-C638EA5E925C}"/>
    <cellStyle name="Valuta 3 5 4 7" xfId="6314" xr:uid="{C0E0B45B-B1BE-4C64-B5D1-2369BCE902CD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9214" xr:uid="{0B483805-4783-4271-BF4C-46825209A487}"/>
    <cellStyle name="Valuta 3 5 6 2 3" xfId="7609" xr:uid="{FB82A419-D014-4E9B-B641-D015584A18A4}"/>
    <cellStyle name="Valuta 3 5 6 3" xfId="1589" xr:uid="{00000000-0005-0000-0000-0000A4130000}"/>
    <cellStyle name="Valuta 3 5 6 3 2" xfId="4492" xr:uid="{00000000-0005-0000-0000-0000A5130000}"/>
    <cellStyle name="Valuta 3 5 6 3 2 2" xfId="8860" xr:uid="{3C82BB66-49BD-413D-9260-90749E77A34B}"/>
    <cellStyle name="Valuta 3 5 6 3 3" xfId="7253" xr:uid="{1EE19164-8A43-4664-9EE4-044B24C23D34}"/>
    <cellStyle name="Valuta 3 5 6 4" xfId="1156" xr:uid="{00000000-0005-0000-0000-0000A6130000}"/>
    <cellStyle name="Valuta 3 5 6 4 2" xfId="4059" xr:uid="{00000000-0005-0000-0000-0000A7130000}"/>
    <cellStyle name="Valuta 3 5 6 4 2 2" xfId="8444" xr:uid="{C75F08BE-D68A-420D-A1B9-7E542C134E89}"/>
    <cellStyle name="Valuta 3 5 6 4 3" xfId="6837" xr:uid="{CA5F943F-E5CA-4FAC-962F-4650537047AD}"/>
    <cellStyle name="Valuta 3 5 6 5" xfId="3489" xr:uid="{00000000-0005-0000-0000-0000A8130000}"/>
    <cellStyle name="Valuta 3 5 6 5 2" xfId="8061" xr:uid="{204DCB33-F75E-40BE-85FC-DE0ECB0BB91D}"/>
    <cellStyle name="Valuta 3 5 6 6" xfId="6454" xr:uid="{E32FEB55-8100-4C8D-A3F6-7D0F7283293D}"/>
    <cellStyle name="Valuta 3 5 7" xfId="1780" xr:uid="{00000000-0005-0000-0000-0000A9130000}"/>
    <cellStyle name="Valuta 3 5 7 2" xfId="4679" xr:uid="{00000000-0005-0000-0000-0000AA130000}"/>
    <cellStyle name="Valuta 3 5 7 2 2" xfId="9047" xr:uid="{E90FAAC4-CBDF-4D04-8346-72914EC7F4A5}"/>
    <cellStyle name="Valuta 3 5 7 3" xfId="7442" xr:uid="{836691EE-CC66-4E76-B261-1583220472EA}"/>
    <cellStyle name="Valuta 3 5 8" xfId="1374" xr:uid="{00000000-0005-0000-0000-0000AB130000}"/>
    <cellStyle name="Valuta 3 5 8 2" xfId="4277" xr:uid="{00000000-0005-0000-0000-0000AC130000}"/>
    <cellStyle name="Valuta 3 5 8 2 2" xfId="8645" xr:uid="{4A399BFE-A696-46F7-BD98-4F301D6768FF}"/>
    <cellStyle name="Valuta 3 5 8 3" xfId="7038" xr:uid="{52B9E7E8-D2E9-43C9-83A2-3DB797AAE914}"/>
    <cellStyle name="Valuta 3 5 9" xfId="860" xr:uid="{00000000-0005-0000-0000-0000AD130000}"/>
    <cellStyle name="Valuta 3 5 9 2" xfId="3763" xr:uid="{00000000-0005-0000-0000-0000AE130000}"/>
    <cellStyle name="Valuta 3 5 9 2 2" xfId="8259" xr:uid="{4BAFC49C-5122-49A9-B1F7-CB495DD2BB88}"/>
    <cellStyle name="Valuta 3 5 9 3" xfId="6652" xr:uid="{D2E824FA-702E-496C-B989-A6E4ED550A78}"/>
    <cellStyle name="Valuta 3 6" xfId="184" xr:uid="{00000000-0005-0000-0000-0000AF130000}"/>
    <cellStyle name="Valuta 3 6 10" xfId="3298" xr:uid="{00000000-0005-0000-0000-0000B0130000}"/>
    <cellStyle name="Valuta 3 6 10 2" xfId="7870" xr:uid="{B1411902-AAF9-4732-B2B8-98D2163B834B}"/>
    <cellStyle name="Valuta 3 6 11" xfId="6223" xr:uid="{373C8F72-C7D3-4B08-BC35-001011154FF9}"/>
    <cellStyle name="Valuta 3 6 2" xfId="214" xr:uid="{00000000-0005-0000-0000-0000B1130000}"/>
    <cellStyle name="Valuta 3 6 2 10" xfId="6250" xr:uid="{9DD8EE8C-DD07-4D85-8DBA-575E44E55E0A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9360" xr:uid="{4ED84DF2-5BCB-4DCF-8199-FE4B9B2DB837}"/>
    <cellStyle name="Valuta 3 6 2 2 2 2 2 3" xfId="7755" xr:uid="{71BC2210-2762-4E1C-9188-EA15A14164A0}"/>
    <cellStyle name="Valuta 3 6 2 2 2 2 3" xfId="1752" xr:uid="{00000000-0005-0000-0000-0000B7130000}"/>
    <cellStyle name="Valuta 3 6 2 2 2 2 3 2" xfId="4655" xr:uid="{00000000-0005-0000-0000-0000B8130000}"/>
    <cellStyle name="Valuta 3 6 2 2 2 2 3 2 2" xfId="9023" xr:uid="{16A92ED7-D1A5-4088-9B41-9A7BF67D4157}"/>
    <cellStyle name="Valuta 3 6 2 2 2 2 3 3" xfId="7416" xr:uid="{760D8EC2-BA96-4665-81BC-13BFE84950E2}"/>
    <cellStyle name="Valuta 3 6 2 2 2 2 4" xfId="1319" xr:uid="{00000000-0005-0000-0000-0000B9130000}"/>
    <cellStyle name="Valuta 3 6 2 2 2 2 4 2" xfId="4222" xr:uid="{00000000-0005-0000-0000-0000BA130000}"/>
    <cellStyle name="Valuta 3 6 2 2 2 2 4 2 2" xfId="8590" xr:uid="{9EA6C1C8-61EE-458C-8B34-0DA513BA9858}"/>
    <cellStyle name="Valuta 3 6 2 2 2 2 4 3" xfId="6983" xr:uid="{E346A1C7-7432-4073-B1B4-29147687897F}"/>
    <cellStyle name="Valuta 3 6 2 2 2 2 5" xfId="3652" xr:uid="{00000000-0005-0000-0000-0000BB130000}"/>
    <cellStyle name="Valuta 3 6 2 2 2 2 5 2" xfId="8224" xr:uid="{4EBA3A89-45DA-41E3-A114-AE9C088C1501}"/>
    <cellStyle name="Valuta 3 6 2 2 2 2 6" xfId="6617" xr:uid="{E6ECD44C-94FC-4CBB-9676-DCAC3E1F2035}"/>
    <cellStyle name="Valuta 3 6 2 2 2 3" xfId="1926" xr:uid="{00000000-0005-0000-0000-0000BC130000}"/>
    <cellStyle name="Valuta 3 6 2 2 2 3 2" xfId="4825" xr:uid="{00000000-0005-0000-0000-0000BD130000}"/>
    <cellStyle name="Valuta 3 6 2 2 2 3 2 2" xfId="9193" xr:uid="{71C91A56-3CD7-4D3D-A3F7-A18D7FC1FEF9}"/>
    <cellStyle name="Valuta 3 6 2 2 2 3 3" xfId="7588" xr:uid="{B21AB646-CFD6-4B1B-8A0F-AF4BB4F2D8EC}"/>
    <cellStyle name="Valuta 3 6 2 2 2 4" xfId="1539" xr:uid="{00000000-0005-0000-0000-0000BE130000}"/>
    <cellStyle name="Valuta 3 6 2 2 2 4 2" xfId="4442" xr:uid="{00000000-0005-0000-0000-0000BF130000}"/>
    <cellStyle name="Valuta 3 6 2 2 2 4 2 2" xfId="8810" xr:uid="{C093BE70-25EE-46D5-93BF-99462A95B234}"/>
    <cellStyle name="Valuta 3 6 2 2 2 4 3" xfId="7203" xr:uid="{56AA4336-1FEA-4DED-9499-5DA0E609210E}"/>
    <cellStyle name="Valuta 3 6 2 2 2 5" xfId="1028" xr:uid="{00000000-0005-0000-0000-0000C0130000}"/>
    <cellStyle name="Valuta 3 6 2 2 2 5 2" xfId="3931" xr:uid="{00000000-0005-0000-0000-0000C1130000}"/>
    <cellStyle name="Valuta 3 6 2 2 2 5 2 2" xfId="8423" xr:uid="{737C3F01-A6A0-4E85-B8D2-0A92C784176D}"/>
    <cellStyle name="Valuta 3 6 2 2 2 5 3" xfId="6816" xr:uid="{ADDFB1E9-1258-4435-A609-F4E315F4B79F}"/>
    <cellStyle name="Valuta 3 6 2 2 2 6" xfId="3460" xr:uid="{00000000-0005-0000-0000-0000C2130000}"/>
    <cellStyle name="Valuta 3 6 2 2 2 6 2" xfId="8032" xr:uid="{836E4E58-B529-4ACF-A0B3-A1C6A7DC9145}"/>
    <cellStyle name="Valuta 3 6 2 2 2 7" xfId="6385" xr:uid="{28FB6BD9-5ED4-4F06-B2D1-0A8D7B423126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9280" xr:uid="{107B30DF-B5C4-40BB-8380-79CC0DA8C4B0}"/>
    <cellStyle name="Valuta 3 6 2 2 4 2 3" xfId="7675" xr:uid="{1DF774A2-76B1-48C3-9514-3C93FB7251EF}"/>
    <cellStyle name="Valuta 3 6 2 2 4 3" xfId="1657" xr:uid="{00000000-0005-0000-0000-0000C7130000}"/>
    <cellStyle name="Valuta 3 6 2 2 4 3 2" xfId="4560" xr:uid="{00000000-0005-0000-0000-0000C8130000}"/>
    <cellStyle name="Valuta 3 6 2 2 4 3 2 2" xfId="8928" xr:uid="{36183B3F-5ACA-41A5-AA27-B514FBF30A9E}"/>
    <cellStyle name="Valuta 3 6 2 2 4 3 3" xfId="7321" xr:uid="{1DB03C55-3AFC-4F57-833F-5C7BD9CA369F}"/>
    <cellStyle name="Valuta 3 6 2 2 4 4" xfId="1224" xr:uid="{00000000-0005-0000-0000-0000C9130000}"/>
    <cellStyle name="Valuta 3 6 2 2 4 4 2" xfId="4127" xr:uid="{00000000-0005-0000-0000-0000CA130000}"/>
    <cellStyle name="Valuta 3 6 2 2 4 4 2 2" xfId="8510" xr:uid="{8890BA6F-8B3E-49AD-8BC6-0FBB0ABF739E}"/>
    <cellStyle name="Valuta 3 6 2 2 4 4 3" xfId="6903" xr:uid="{4F05C329-9BC4-491B-8976-7850194CAD0B}"/>
    <cellStyle name="Valuta 3 6 2 2 4 5" xfId="3557" xr:uid="{00000000-0005-0000-0000-0000CB130000}"/>
    <cellStyle name="Valuta 3 6 2 2 4 5 2" xfId="8129" xr:uid="{3D17FF67-5283-4813-868D-DD8DE401A584}"/>
    <cellStyle name="Valuta 3 6 2 2 4 6" xfId="6522" xr:uid="{72033BE9-CD1C-439D-BFDB-51C07CE81687}"/>
    <cellStyle name="Valuta 3 6 2 2 5" xfId="1846" xr:uid="{00000000-0005-0000-0000-0000CC130000}"/>
    <cellStyle name="Valuta 3 6 2 2 5 2" xfId="4745" xr:uid="{00000000-0005-0000-0000-0000CD130000}"/>
    <cellStyle name="Valuta 3 6 2 2 5 2 2" xfId="9113" xr:uid="{C7960A5E-6E3B-458E-842A-9BCEDCE2D1D4}"/>
    <cellStyle name="Valuta 3 6 2 2 5 3" xfId="7508" xr:uid="{4CAD30C8-59AA-4D77-AE4C-18ADAE1611E5}"/>
    <cellStyle name="Valuta 3 6 2 2 6" xfId="1444" xr:uid="{00000000-0005-0000-0000-0000CE130000}"/>
    <cellStyle name="Valuta 3 6 2 2 6 2" xfId="4347" xr:uid="{00000000-0005-0000-0000-0000CF130000}"/>
    <cellStyle name="Valuta 3 6 2 2 6 2 2" xfId="8715" xr:uid="{0A8D9C73-5C76-4724-BB04-CF6A9591A75F}"/>
    <cellStyle name="Valuta 3 6 2 2 6 3" xfId="7108" xr:uid="{D24B2BB8-F7AE-43D8-9FDE-1A9ECED4606F}"/>
    <cellStyle name="Valuta 3 6 2 2 7" xfId="932" xr:uid="{00000000-0005-0000-0000-0000D0130000}"/>
    <cellStyle name="Valuta 3 6 2 2 7 2" xfId="3835" xr:uid="{00000000-0005-0000-0000-0000D1130000}"/>
    <cellStyle name="Valuta 3 6 2 2 7 2 2" xfId="8328" xr:uid="{3BD4AA0B-47D2-4CAF-BC37-745670BE86E8}"/>
    <cellStyle name="Valuta 3 6 2 2 7 3" xfId="6721" xr:uid="{43AD823B-3519-4F12-B571-9FF6DA21B736}"/>
    <cellStyle name="Valuta 3 6 2 2 8" xfId="3365" xr:uid="{00000000-0005-0000-0000-0000D2130000}"/>
    <cellStyle name="Valuta 3 6 2 2 8 2" xfId="7937" xr:uid="{DF6403D1-6AA9-4AD0-8F7A-7D3ED816D6B2}"/>
    <cellStyle name="Valuta 3 6 2 2 9" xfId="6290" xr:uid="{F2B97271-60B1-41E3-BFEC-C64569F171E7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9320" xr:uid="{055EC5DB-7929-4FAD-BAE8-7603CB222826}"/>
    <cellStyle name="Valuta 3 6 2 3 2 2 3" xfId="7715" xr:uid="{A6FA0850-26CA-4578-BCFB-8E1763B78E7E}"/>
    <cellStyle name="Valuta 3 6 2 3 2 3" xfId="1712" xr:uid="{00000000-0005-0000-0000-0000D7130000}"/>
    <cellStyle name="Valuta 3 6 2 3 2 3 2" xfId="4615" xr:uid="{00000000-0005-0000-0000-0000D8130000}"/>
    <cellStyle name="Valuta 3 6 2 3 2 3 2 2" xfId="8983" xr:uid="{F3E442A9-9D4D-438F-A567-BC8432352884}"/>
    <cellStyle name="Valuta 3 6 2 3 2 3 3" xfId="7376" xr:uid="{275AD422-9BD3-4387-8C9B-8E16BEB21DEB}"/>
    <cellStyle name="Valuta 3 6 2 3 2 4" xfId="1279" xr:uid="{00000000-0005-0000-0000-0000D9130000}"/>
    <cellStyle name="Valuta 3 6 2 3 2 4 2" xfId="4182" xr:uid="{00000000-0005-0000-0000-0000DA130000}"/>
    <cellStyle name="Valuta 3 6 2 3 2 4 2 2" xfId="8550" xr:uid="{8B72748F-C2CB-454D-8820-5BBD6C63D66B}"/>
    <cellStyle name="Valuta 3 6 2 3 2 4 3" xfId="6943" xr:uid="{17243A0A-14CD-497A-81ED-F34793AC7925}"/>
    <cellStyle name="Valuta 3 6 2 3 2 5" xfId="3612" xr:uid="{00000000-0005-0000-0000-0000DB130000}"/>
    <cellStyle name="Valuta 3 6 2 3 2 5 2" xfId="8184" xr:uid="{87E1D95D-95DD-43C3-BF85-02449B94B048}"/>
    <cellStyle name="Valuta 3 6 2 3 2 6" xfId="6577" xr:uid="{49B2936A-D78E-4CF1-A9AF-0FA53189B5F5}"/>
    <cellStyle name="Valuta 3 6 2 3 3" xfId="1886" xr:uid="{00000000-0005-0000-0000-0000DC130000}"/>
    <cellStyle name="Valuta 3 6 2 3 3 2" xfId="4785" xr:uid="{00000000-0005-0000-0000-0000DD130000}"/>
    <cellStyle name="Valuta 3 6 2 3 3 2 2" xfId="9153" xr:uid="{876EE080-57B9-4A66-AAE8-53A2B02CD81F}"/>
    <cellStyle name="Valuta 3 6 2 3 3 3" xfId="7548" xr:uid="{0D8B89A3-93F3-4928-97F9-6A31E15FA3D6}"/>
    <cellStyle name="Valuta 3 6 2 3 4" xfId="1499" xr:uid="{00000000-0005-0000-0000-0000DE130000}"/>
    <cellStyle name="Valuta 3 6 2 3 4 2" xfId="4402" xr:uid="{00000000-0005-0000-0000-0000DF130000}"/>
    <cellStyle name="Valuta 3 6 2 3 4 2 2" xfId="8770" xr:uid="{474EFF7F-4748-47E6-AB98-02EEB94FFB65}"/>
    <cellStyle name="Valuta 3 6 2 3 4 3" xfId="7163" xr:uid="{53C16B99-F53B-4E8D-B6E8-FD9FBFF37DF5}"/>
    <cellStyle name="Valuta 3 6 2 3 5" xfId="988" xr:uid="{00000000-0005-0000-0000-0000E0130000}"/>
    <cellStyle name="Valuta 3 6 2 3 5 2" xfId="3891" xr:uid="{00000000-0005-0000-0000-0000E1130000}"/>
    <cellStyle name="Valuta 3 6 2 3 5 2 2" xfId="8383" xr:uid="{A06D7312-2245-47A8-94E0-251FF44CBCD3}"/>
    <cellStyle name="Valuta 3 6 2 3 5 3" xfId="6776" xr:uid="{D343CBC8-DD24-467C-976A-DC7F58DA8876}"/>
    <cellStyle name="Valuta 3 6 2 3 6" xfId="3420" xr:uid="{00000000-0005-0000-0000-0000E2130000}"/>
    <cellStyle name="Valuta 3 6 2 3 6 2" xfId="7992" xr:uid="{D4A135F4-643F-4E83-BD2E-2E1963866C8B}"/>
    <cellStyle name="Valuta 3 6 2 3 7" xfId="6345" xr:uid="{04E3AC50-7C65-430C-A2FF-49D33262D86C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9240" xr:uid="{F9D4E14A-D90A-4DDD-8B5C-91E0AAA08E9F}"/>
    <cellStyle name="Valuta 3 6 2 5 2 3" xfId="7635" xr:uid="{3989BD2A-E9F8-47B2-82EE-A77CA9257F76}"/>
    <cellStyle name="Valuta 3 6 2 5 3" xfId="1617" xr:uid="{00000000-0005-0000-0000-0000E7130000}"/>
    <cellStyle name="Valuta 3 6 2 5 3 2" xfId="4520" xr:uid="{00000000-0005-0000-0000-0000E8130000}"/>
    <cellStyle name="Valuta 3 6 2 5 3 2 2" xfId="8888" xr:uid="{73952EDE-77E7-4703-BB90-6A0096D9AD16}"/>
    <cellStyle name="Valuta 3 6 2 5 3 3" xfId="7281" xr:uid="{808F2C53-AD32-472B-AE96-E19134303FE2}"/>
    <cellStyle name="Valuta 3 6 2 5 4" xfId="1184" xr:uid="{00000000-0005-0000-0000-0000E9130000}"/>
    <cellStyle name="Valuta 3 6 2 5 4 2" xfId="4087" xr:uid="{00000000-0005-0000-0000-0000EA130000}"/>
    <cellStyle name="Valuta 3 6 2 5 4 2 2" xfId="8470" xr:uid="{E4748A87-5292-4F17-A7A0-7B851B9E5839}"/>
    <cellStyle name="Valuta 3 6 2 5 4 3" xfId="6863" xr:uid="{3FA954FA-A12C-4933-B59D-4AC5B5E86399}"/>
    <cellStyle name="Valuta 3 6 2 5 5" xfId="3517" xr:uid="{00000000-0005-0000-0000-0000EB130000}"/>
    <cellStyle name="Valuta 3 6 2 5 5 2" xfId="8089" xr:uid="{96BAB21F-C4FF-4554-9B5E-2543C0118E27}"/>
    <cellStyle name="Valuta 3 6 2 5 6" xfId="6482" xr:uid="{B10C7E8C-B5E1-42BF-85AC-2C6DCF4E0213}"/>
    <cellStyle name="Valuta 3 6 2 6" xfId="1806" xr:uid="{00000000-0005-0000-0000-0000EC130000}"/>
    <cellStyle name="Valuta 3 6 2 6 2" xfId="4705" xr:uid="{00000000-0005-0000-0000-0000ED130000}"/>
    <cellStyle name="Valuta 3 6 2 6 2 2" xfId="9073" xr:uid="{37DD5976-D9E0-4C14-BD5B-B4E44E852925}"/>
    <cellStyle name="Valuta 3 6 2 6 3" xfId="7468" xr:uid="{01A9BF38-F135-4F16-836E-0E91EE524E3F}"/>
    <cellStyle name="Valuta 3 6 2 7" xfId="1404" xr:uid="{00000000-0005-0000-0000-0000EE130000}"/>
    <cellStyle name="Valuta 3 6 2 7 2" xfId="4307" xr:uid="{00000000-0005-0000-0000-0000EF130000}"/>
    <cellStyle name="Valuta 3 6 2 7 2 2" xfId="8675" xr:uid="{D3D25206-C4C2-4D4F-92FE-3764A13E3633}"/>
    <cellStyle name="Valuta 3 6 2 7 3" xfId="7068" xr:uid="{7D9806A2-60AE-43F6-B564-808410C8A888}"/>
    <cellStyle name="Valuta 3 6 2 8" xfId="891" xr:uid="{00000000-0005-0000-0000-0000F0130000}"/>
    <cellStyle name="Valuta 3 6 2 8 2" xfId="3794" xr:uid="{00000000-0005-0000-0000-0000F1130000}"/>
    <cellStyle name="Valuta 3 6 2 8 2 2" xfId="8288" xr:uid="{DF5FCF6D-9F50-4B82-A740-76224C773E7C}"/>
    <cellStyle name="Valuta 3 6 2 8 3" xfId="6681" xr:uid="{B04A43FF-BBC0-4ABC-8EBE-E05CA5E296F8}"/>
    <cellStyle name="Valuta 3 6 2 9" xfId="3325" xr:uid="{00000000-0005-0000-0000-0000F2130000}"/>
    <cellStyle name="Valuta 3 6 2 9 2" xfId="7897" xr:uid="{56282F47-0617-44AF-A2B3-0A3679BA9096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9336" xr:uid="{1AC3FEF6-0E7B-4FD6-A246-AFBD770EA1AE}"/>
    <cellStyle name="Valuta 3 6 3 2 2 2 3" xfId="7731" xr:uid="{CC46BCA7-2EBA-452E-920D-073B2D163A93}"/>
    <cellStyle name="Valuta 3 6 3 2 2 3" xfId="1728" xr:uid="{00000000-0005-0000-0000-0000F8130000}"/>
    <cellStyle name="Valuta 3 6 3 2 2 3 2" xfId="4631" xr:uid="{00000000-0005-0000-0000-0000F9130000}"/>
    <cellStyle name="Valuta 3 6 3 2 2 3 2 2" xfId="8999" xr:uid="{A78EFB1E-9D88-4F3E-BBE0-0FCA580E53AE}"/>
    <cellStyle name="Valuta 3 6 3 2 2 3 3" xfId="7392" xr:uid="{006BBB5C-D57D-42E4-85DA-A2F361E70E3F}"/>
    <cellStyle name="Valuta 3 6 3 2 2 4" xfId="1295" xr:uid="{00000000-0005-0000-0000-0000FA130000}"/>
    <cellStyle name="Valuta 3 6 3 2 2 4 2" xfId="4198" xr:uid="{00000000-0005-0000-0000-0000FB130000}"/>
    <cellStyle name="Valuta 3 6 3 2 2 4 2 2" xfId="8566" xr:uid="{A2052B72-110C-48F7-B922-43969E20E80F}"/>
    <cellStyle name="Valuta 3 6 3 2 2 4 3" xfId="6959" xr:uid="{F9EE9702-04E3-445D-924A-51C2E5AA76CB}"/>
    <cellStyle name="Valuta 3 6 3 2 2 5" xfId="3628" xr:uid="{00000000-0005-0000-0000-0000FC130000}"/>
    <cellStyle name="Valuta 3 6 3 2 2 5 2" xfId="8200" xr:uid="{BB574D98-7DA2-4D02-A6B6-DB1BAD645667}"/>
    <cellStyle name="Valuta 3 6 3 2 2 6" xfId="6593" xr:uid="{E08E45F1-EB66-476F-A9E7-345BC35B3D42}"/>
    <cellStyle name="Valuta 3 6 3 2 3" xfId="1902" xr:uid="{00000000-0005-0000-0000-0000FD130000}"/>
    <cellStyle name="Valuta 3 6 3 2 3 2" xfId="4801" xr:uid="{00000000-0005-0000-0000-0000FE130000}"/>
    <cellStyle name="Valuta 3 6 3 2 3 2 2" xfId="9169" xr:uid="{9348D467-5462-4A1A-B266-84815A025F62}"/>
    <cellStyle name="Valuta 3 6 3 2 3 3" xfId="7564" xr:uid="{0BCDFDDD-4381-4D74-9BCC-6462717E1834}"/>
    <cellStyle name="Valuta 3 6 3 2 4" xfId="1515" xr:uid="{00000000-0005-0000-0000-0000FF130000}"/>
    <cellStyle name="Valuta 3 6 3 2 4 2" xfId="4418" xr:uid="{00000000-0005-0000-0000-000000140000}"/>
    <cellStyle name="Valuta 3 6 3 2 4 2 2" xfId="8786" xr:uid="{3889B0DD-2F11-4FF6-8725-6DCB9B2718A2}"/>
    <cellStyle name="Valuta 3 6 3 2 4 3" xfId="7179" xr:uid="{E56AFCEA-0B4B-410E-83E4-973959F7A45F}"/>
    <cellStyle name="Valuta 3 6 3 2 5" xfId="1004" xr:uid="{00000000-0005-0000-0000-000001140000}"/>
    <cellStyle name="Valuta 3 6 3 2 5 2" xfId="3907" xr:uid="{00000000-0005-0000-0000-000002140000}"/>
    <cellStyle name="Valuta 3 6 3 2 5 2 2" xfId="8399" xr:uid="{87B81E0D-69A3-4970-B3A1-7EDAB8C49FB4}"/>
    <cellStyle name="Valuta 3 6 3 2 5 3" xfId="6792" xr:uid="{0369172B-F01D-473F-98FF-8B327A0A0743}"/>
    <cellStyle name="Valuta 3 6 3 2 6" xfId="3436" xr:uid="{00000000-0005-0000-0000-000003140000}"/>
    <cellStyle name="Valuta 3 6 3 2 6 2" xfId="8008" xr:uid="{28E06952-20C8-49BE-8C15-D915CE7E4F7C}"/>
    <cellStyle name="Valuta 3 6 3 2 7" xfId="6361" xr:uid="{F7E3C266-BB3B-4BA0-AA13-C5E7DC913ECF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9256" xr:uid="{FCA989E9-6589-43D7-8A82-423A3A03AD0E}"/>
    <cellStyle name="Valuta 3 6 3 4 2 3" xfId="7651" xr:uid="{FEDE2230-2B90-46BE-A362-BA5B23D93E94}"/>
    <cellStyle name="Valuta 3 6 3 4 3" xfId="1633" xr:uid="{00000000-0005-0000-0000-000008140000}"/>
    <cellStyle name="Valuta 3 6 3 4 3 2" xfId="4536" xr:uid="{00000000-0005-0000-0000-000009140000}"/>
    <cellStyle name="Valuta 3 6 3 4 3 2 2" xfId="8904" xr:uid="{E4F78C30-8EB8-4098-A67E-5470C04A4C7C}"/>
    <cellStyle name="Valuta 3 6 3 4 3 3" xfId="7297" xr:uid="{AA3C59EA-54C2-48C7-BFDD-9D80CD59BE81}"/>
    <cellStyle name="Valuta 3 6 3 4 4" xfId="1200" xr:uid="{00000000-0005-0000-0000-00000A140000}"/>
    <cellStyle name="Valuta 3 6 3 4 4 2" xfId="4103" xr:uid="{00000000-0005-0000-0000-00000B140000}"/>
    <cellStyle name="Valuta 3 6 3 4 4 2 2" xfId="8486" xr:uid="{60C61179-87F3-423E-B138-8EC1FE9E9926}"/>
    <cellStyle name="Valuta 3 6 3 4 4 3" xfId="6879" xr:uid="{58C529DC-6549-4F99-BFDE-BAF30567D45E}"/>
    <cellStyle name="Valuta 3 6 3 4 5" xfId="3533" xr:uid="{00000000-0005-0000-0000-00000C140000}"/>
    <cellStyle name="Valuta 3 6 3 4 5 2" xfId="8105" xr:uid="{0D5A2AD5-1501-48DC-9E48-EA2E41539D34}"/>
    <cellStyle name="Valuta 3 6 3 4 6" xfId="6498" xr:uid="{C3606791-E2DB-418F-A9E6-C0B0EC7BEE9E}"/>
    <cellStyle name="Valuta 3 6 3 5" xfId="1822" xr:uid="{00000000-0005-0000-0000-00000D140000}"/>
    <cellStyle name="Valuta 3 6 3 5 2" xfId="4721" xr:uid="{00000000-0005-0000-0000-00000E140000}"/>
    <cellStyle name="Valuta 3 6 3 5 2 2" xfId="9089" xr:uid="{1382943A-C383-42D4-B910-46DEFB00250D}"/>
    <cellStyle name="Valuta 3 6 3 5 3" xfId="7484" xr:uid="{F4D4ABAB-0DFB-4B02-955E-B21BBCFCF39F}"/>
    <cellStyle name="Valuta 3 6 3 6" xfId="1420" xr:uid="{00000000-0005-0000-0000-00000F140000}"/>
    <cellStyle name="Valuta 3 6 3 6 2" xfId="4323" xr:uid="{00000000-0005-0000-0000-000010140000}"/>
    <cellStyle name="Valuta 3 6 3 6 2 2" xfId="8691" xr:uid="{494E3919-8B95-4B72-B69F-6FE4A868934D}"/>
    <cellStyle name="Valuta 3 6 3 6 3" xfId="7084" xr:uid="{47306895-D893-4DF1-BD8B-842E0364CB67}"/>
    <cellStyle name="Valuta 3 6 3 7" xfId="908" xr:uid="{00000000-0005-0000-0000-000011140000}"/>
    <cellStyle name="Valuta 3 6 3 7 2" xfId="3811" xr:uid="{00000000-0005-0000-0000-000012140000}"/>
    <cellStyle name="Valuta 3 6 3 7 2 2" xfId="8304" xr:uid="{44627389-029F-4E24-8E43-F85F5A7891FD}"/>
    <cellStyle name="Valuta 3 6 3 7 3" xfId="6697" xr:uid="{793496A0-6BF5-4D00-9F48-5A24E8CC395C}"/>
    <cellStyle name="Valuta 3 6 3 8" xfId="3341" xr:uid="{00000000-0005-0000-0000-000013140000}"/>
    <cellStyle name="Valuta 3 6 3 8 2" xfId="7913" xr:uid="{9389DB62-BAE4-411A-A9B3-A16D6414FD00}"/>
    <cellStyle name="Valuta 3 6 3 9" xfId="6266" xr:uid="{B6133647-5388-4372-ADC8-7AEF5BF2E6CB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9296" xr:uid="{FCC2F3C8-1F25-40C5-8985-B8A5C1F3FA6C}"/>
    <cellStyle name="Valuta 3 6 4 2 2 3" xfId="7691" xr:uid="{F53F8D5A-11FD-4B9F-8BF1-3C106C012BC2}"/>
    <cellStyle name="Valuta 3 6 4 2 3" xfId="1683" xr:uid="{00000000-0005-0000-0000-000018140000}"/>
    <cellStyle name="Valuta 3 6 4 2 3 2" xfId="4586" xr:uid="{00000000-0005-0000-0000-000019140000}"/>
    <cellStyle name="Valuta 3 6 4 2 3 2 2" xfId="8954" xr:uid="{4C578AF2-EA36-4B89-B1B1-97FB025D70C4}"/>
    <cellStyle name="Valuta 3 6 4 2 3 3" xfId="7347" xr:uid="{79AB9352-A078-4665-94F3-9A763F998FD4}"/>
    <cellStyle name="Valuta 3 6 4 2 4" xfId="1250" xr:uid="{00000000-0005-0000-0000-00001A140000}"/>
    <cellStyle name="Valuta 3 6 4 2 4 2" xfId="4153" xr:uid="{00000000-0005-0000-0000-00001B140000}"/>
    <cellStyle name="Valuta 3 6 4 2 4 2 2" xfId="8526" xr:uid="{2C117528-F9C4-4765-B248-C8F71BEC98D4}"/>
    <cellStyle name="Valuta 3 6 4 2 4 3" xfId="6919" xr:uid="{B81FB85A-1012-4743-906E-8156066E185C}"/>
    <cellStyle name="Valuta 3 6 4 2 5" xfId="3583" xr:uid="{00000000-0005-0000-0000-00001C140000}"/>
    <cellStyle name="Valuta 3 6 4 2 5 2" xfId="8155" xr:uid="{07EC0665-919B-4528-9CB4-C074B56EE629}"/>
    <cellStyle name="Valuta 3 6 4 2 6" xfId="6548" xr:uid="{6C33A85D-9F03-442D-BDA3-914C8C8F7953}"/>
    <cellStyle name="Valuta 3 6 4 3" xfId="1862" xr:uid="{00000000-0005-0000-0000-00001D140000}"/>
    <cellStyle name="Valuta 3 6 4 3 2" xfId="4761" xr:uid="{00000000-0005-0000-0000-00001E140000}"/>
    <cellStyle name="Valuta 3 6 4 3 2 2" xfId="9129" xr:uid="{0777C9E9-EC19-4A6A-BF68-72BF418B6D57}"/>
    <cellStyle name="Valuta 3 6 4 3 3" xfId="7524" xr:uid="{F38E35C7-D38E-4B59-95B3-20714615C4B6}"/>
    <cellStyle name="Valuta 3 6 4 4" xfId="1470" xr:uid="{00000000-0005-0000-0000-00001F140000}"/>
    <cellStyle name="Valuta 3 6 4 4 2" xfId="4373" xr:uid="{00000000-0005-0000-0000-000020140000}"/>
    <cellStyle name="Valuta 3 6 4 4 2 2" xfId="8741" xr:uid="{049E7642-9500-4B95-858F-AE661EFAA730}"/>
    <cellStyle name="Valuta 3 6 4 4 3" xfId="7134" xr:uid="{E661D0A6-419B-42BA-901C-A061611BD68D}"/>
    <cellStyle name="Valuta 3 6 4 5" xfId="959" xr:uid="{00000000-0005-0000-0000-000021140000}"/>
    <cellStyle name="Valuta 3 6 4 5 2" xfId="3862" xr:uid="{00000000-0005-0000-0000-000022140000}"/>
    <cellStyle name="Valuta 3 6 4 5 2 2" xfId="8354" xr:uid="{72706686-348F-4F04-880C-E9D9C6840384}"/>
    <cellStyle name="Valuta 3 6 4 5 3" xfId="6747" xr:uid="{4F606368-2308-46A8-B329-165C798DB160}"/>
    <cellStyle name="Valuta 3 6 4 6" xfId="3391" xr:uid="{00000000-0005-0000-0000-000023140000}"/>
    <cellStyle name="Valuta 3 6 4 6 2" xfId="7963" xr:uid="{A3E31DBA-130D-4FEF-AB67-8910EA174383}"/>
    <cellStyle name="Valuta 3 6 4 7" xfId="6316" xr:uid="{0A41ABF1-CDA5-4090-99DA-0C7BE6A5DBB5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9216" xr:uid="{A6661757-9FCB-4926-AE26-D6FE5BD5A187}"/>
    <cellStyle name="Valuta 3 6 6 2 3" xfId="7611" xr:uid="{B7983F3F-3DC4-4FE9-BA3B-F4D5CA4D1EEB}"/>
    <cellStyle name="Valuta 3 6 6 3" xfId="1591" xr:uid="{00000000-0005-0000-0000-000028140000}"/>
    <cellStyle name="Valuta 3 6 6 3 2" xfId="4494" xr:uid="{00000000-0005-0000-0000-000029140000}"/>
    <cellStyle name="Valuta 3 6 6 3 2 2" xfId="8862" xr:uid="{8D1BF764-E963-446F-8C70-7130822E240C}"/>
    <cellStyle name="Valuta 3 6 6 3 3" xfId="7255" xr:uid="{4CE293F1-BA97-4A8D-B851-A70B66C3C940}"/>
    <cellStyle name="Valuta 3 6 6 4" xfId="1158" xr:uid="{00000000-0005-0000-0000-00002A140000}"/>
    <cellStyle name="Valuta 3 6 6 4 2" xfId="4061" xr:uid="{00000000-0005-0000-0000-00002B140000}"/>
    <cellStyle name="Valuta 3 6 6 4 2 2" xfId="8446" xr:uid="{699C5BFB-93C9-4153-9F9B-1DB8195C1AE3}"/>
    <cellStyle name="Valuta 3 6 6 4 3" xfId="6839" xr:uid="{04790FDB-D174-4FBC-87C7-2E8BA73864A3}"/>
    <cellStyle name="Valuta 3 6 6 5" xfId="3491" xr:uid="{00000000-0005-0000-0000-00002C140000}"/>
    <cellStyle name="Valuta 3 6 6 5 2" xfId="8063" xr:uid="{96B00A2D-E3EB-45A9-9094-F290AB75782D}"/>
    <cellStyle name="Valuta 3 6 6 6" xfId="6456" xr:uid="{A2FB318B-1DCC-40E4-A0C2-059438A9E36C}"/>
    <cellStyle name="Valuta 3 6 7" xfId="1782" xr:uid="{00000000-0005-0000-0000-00002D140000}"/>
    <cellStyle name="Valuta 3 6 7 2" xfId="4681" xr:uid="{00000000-0005-0000-0000-00002E140000}"/>
    <cellStyle name="Valuta 3 6 7 2 2" xfId="9049" xr:uid="{E25989E7-8A85-43D0-A37B-085A56CA5785}"/>
    <cellStyle name="Valuta 3 6 7 3" xfId="7444" xr:uid="{3478EBCF-D90D-426C-874A-76006111912D}"/>
    <cellStyle name="Valuta 3 6 8" xfId="1376" xr:uid="{00000000-0005-0000-0000-00002F140000}"/>
    <cellStyle name="Valuta 3 6 8 2" xfId="4279" xr:uid="{00000000-0005-0000-0000-000030140000}"/>
    <cellStyle name="Valuta 3 6 8 2 2" xfId="8647" xr:uid="{F74C16AC-7BC0-494E-8C1C-E139DF3BE613}"/>
    <cellStyle name="Valuta 3 6 8 3" xfId="7040" xr:uid="{27726E84-5C7B-4CBC-9139-AC96BD3E554B}"/>
    <cellStyle name="Valuta 3 6 9" xfId="862" xr:uid="{00000000-0005-0000-0000-000031140000}"/>
    <cellStyle name="Valuta 3 6 9 2" xfId="3765" xr:uid="{00000000-0005-0000-0000-000032140000}"/>
    <cellStyle name="Valuta 3 6 9 2 2" xfId="8261" xr:uid="{72530CFD-C8CE-4D41-8E33-CD5A67D2430A}"/>
    <cellStyle name="Valuta 3 6 9 3" xfId="6654" xr:uid="{E7046453-5FA7-4C19-A892-1F16028C4C5E}"/>
    <cellStyle name="Valuta 3 7" xfId="203" xr:uid="{00000000-0005-0000-0000-000033140000}"/>
    <cellStyle name="Valuta 3 7 10" xfId="6239" xr:uid="{0771A68B-D177-42DF-A554-10FC05CB2AAC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9349" xr:uid="{01CC2CDB-0FBA-4BA2-9482-6D542C014622}"/>
    <cellStyle name="Valuta 3 7 2 2 2 2 3" xfId="7744" xr:uid="{0AAB634E-6D60-4EAD-B997-120DED03B3F2}"/>
    <cellStyle name="Valuta 3 7 2 2 2 3" xfId="1741" xr:uid="{00000000-0005-0000-0000-000039140000}"/>
    <cellStyle name="Valuta 3 7 2 2 2 3 2" xfId="4644" xr:uid="{00000000-0005-0000-0000-00003A140000}"/>
    <cellStyle name="Valuta 3 7 2 2 2 3 2 2" xfId="9012" xr:uid="{F3D89ABD-E5CD-45F8-AA1E-BE219D9EF66A}"/>
    <cellStyle name="Valuta 3 7 2 2 2 3 3" xfId="7405" xr:uid="{DE2135C5-C042-4ED4-90F2-6CE2FB3839FC}"/>
    <cellStyle name="Valuta 3 7 2 2 2 4" xfId="1308" xr:uid="{00000000-0005-0000-0000-00003B140000}"/>
    <cellStyle name="Valuta 3 7 2 2 2 4 2" xfId="4211" xr:uid="{00000000-0005-0000-0000-00003C140000}"/>
    <cellStyle name="Valuta 3 7 2 2 2 4 2 2" xfId="8579" xr:uid="{8A080C8C-7501-483C-AAB7-FB4254EA064E}"/>
    <cellStyle name="Valuta 3 7 2 2 2 4 3" xfId="6972" xr:uid="{8702FBF4-4B91-4900-AF74-856728533F36}"/>
    <cellStyle name="Valuta 3 7 2 2 2 5" xfId="3641" xr:uid="{00000000-0005-0000-0000-00003D140000}"/>
    <cellStyle name="Valuta 3 7 2 2 2 5 2" xfId="8213" xr:uid="{D87543D4-A347-4446-A8A9-1943B9208425}"/>
    <cellStyle name="Valuta 3 7 2 2 2 6" xfId="6606" xr:uid="{7D663BCC-A896-4E1A-B10F-C59F186EF71E}"/>
    <cellStyle name="Valuta 3 7 2 2 3" xfId="1915" xr:uid="{00000000-0005-0000-0000-00003E140000}"/>
    <cellStyle name="Valuta 3 7 2 2 3 2" xfId="4814" xr:uid="{00000000-0005-0000-0000-00003F140000}"/>
    <cellStyle name="Valuta 3 7 2 2 3 2 2" xfId="9182" xr:uid="{8802C84C-EA06-4617-BFEC-6C25C24FAB7C}"/>
    <cellStyle name="Valuta 3 7 2 2 3 3" xfId="7577" xr:uid="{BB23C7AE-A711-43C1-94B0-AC235FA8F7E6}"/>
    <cellStyle name="Valuta 3 7 2 2 4" xfId="1528" xr:uid="{00000000-0005-0000-0000-000040140000}"/>
    <cellStyle name="Valuta 3 7 2 2 4 2" xfId="4431" xr:uid="{00000000-0005-0000-0000-000041140000}"/>
    <cellStyle name="Valuta 3 7 2 2 4 2 2" xfId="8799" xr:uid="{24DB3019-9933-4B6A-987D-466B3E046D75}"/>
    <cellStyle name="Valuta 3 7 2 2 4 3" xfId="7192" xr:uid="{91E7913E-FE57-447F-99FE-B56BF2A26F54}"/>
    <cellStyle name="Valuta 3 7 2 2 5" xfId="1017" xr:uid="{00000000-0005-0000-0000-000042140000}"/>
    <cellStyle name="Valuta 3 7 2 2 5 2" xfId="3920" xr:uid="{00000000-0005-0000-0000-000043140000}"/>
    <cellStyle name="Valuta 3 7 2 2 5 2 2" xfId="8412" xr:uid="{F447A5BF-663A-4F23-9FFA-C0D13A86B467}"/>
    <cellStyle name="Valuta 3 7 2 2 5 3" xfId="6805" xr:uid="{D8EB0453-0064-4A26-B2A7-5E323D11D8D0}"/>
    <cellStyle name="Valuta 3 7 2 2 6" xfId="3449" xr:uid="{00000000-0005-0000-0000-000044140000}"/>
    <cellStyle name="Valuta 3 7 2 2 6 2" xfId="8021" xr:uid="{631D87F5-941C-42A9-BE0E-77DEF51BE63D}"/>
    <cellStyle name="Valuta 3 7 2 2 7" xfId="6374" xr:uid="{6EFFBEFB-60A2-442A-AE76-68DBD7818D2B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9269" xr:uid="{3E32BCA0-BCC5-4549-B034-D2C88E9CCE9F}"/>
    <cellStyle name="Valuta 3 7 2 4 2 3" xfId="7664" xr:uid="{C84561A5-AD7D-4B27-9682-8B66B1F63A46}"/>
    <cellStyle name="Valuta 3 7 2 4 3" xfId="1646" xr:uid="{00000000-0005-0000-0000-000049140000}"/>
    <cellStyle name="Valuta 3 7 2 4 3 2" xfId="4549" xr:uid="{00000000-0005-0000-0000-00004A140000}"/>
    <cellStyle name="Valuta 3 7 2 4 3 2 2" xfId="8917" xr:uid="{D5D75F05-5965-4412-BB04-7FF5CA8391E9}"/>
    <cellStyle name="Valuta 3 7 2 4 3 3" xfId="7310" xr:uid="{E5549D39-5F01-42E5-A14A-0E340A56F7B1}"/>
    <cellStyle name="Valuta 3 7 2 4 4" xfId="1213" xr:uid="{00000000-0005-0000-0000-00004B140000}"/>
    <cellStyle name="Valuta 3 7 2 4 4 2" xfId="4116" xr:uid="{00000000-0005-0000-0000-00004C140000}"/>
    <cellStyle name="Valuta 3 7 2 4 4 2 2" xfId="8499" xr:uid="{96EB8EBB-544F-441B-8A14-52E268B80DCA}"/>
    <cellStyle name="Valuta 3 7 2 4 4 3" xfId="6892" xr:uid="{4B1770AD-891E-4AFE-9B02-0855A6C1A591}"/>
    <cellStyle name="Valuta 3 7 2 4 5" xfId="3546" xr:uid="{00000000-0005-0000-0000-00004D140000}"/>
    <cellStyle name="Valuta 3 7 2 4 5 2" xfId="8118" xr:uid="{6828E492-D07D-4BE4-878C-9EDB6DE6376C}"/>
    <cellStyle name="Valuta 3 7 2 4 6" xfId="6511" xr:uid="{B0D07915-2E5B-41E5-8C66-8FD883E4A1F0}"/>
    <cellStyle name="Valuta 3 7 2 5" xfId="1835" xr:uid="{00000000-0005-0000-0000-00004E140000}"/>
    <cellStyle name="Valuta 3 7 2 5 2" xfId="4734" xr:uid="{00000000-0005-0000-0000-00004F140000}"/>
    <cellStyle name="Valuta 3 7 2 5 2 2" xfId="9102" xr:uid="{8CA535F0-B2D4-4920-B192-397DB483595A}"/>
    <cellStyle name="Valuta 3 7 2 5 3" xfId="7497" xr:uid="{162082D5-6B22-403F-BA87-CC85A48C4793}"/>
    <cellStyle name="Valuta 3 7 2 6" xfId="1433" xr:uid="{00000000-0005-0000-0000-000050140000}"/>
    <cellStyle name="Valuta 3 7 2 6 2" xfId="4336" xr:uid="{00000000-0005-0000-0000-000051140000}"/>
    <cellStyle name="Valuta 3 7 2 6 2 2" xfId="8704" xr:uid="{5F56DD20-5AD7-46B0-8B37-93E508639CD8}"/>
    <cellStyle name="Valuta 3 7 2 6 3" xfId="7097" xr:uid="{2B6A3397-C246-4785-A9CD-51DA78A78D10}"/>
    <cellStyle name="Valuta 3 7 2 7" xfId="921" xr:uid="{00000000-0005-0000-0000-000052140000}"/>
    <cellStyle name="Valuta 3 7 2 7 2" xfId="3824" xr:uid="{00000000-0005-0000-0000-000053140000}"/>
    <cellStyle name="Valuta 3 7 2 7 2 2" xfId="8317" xr:uid="{D8F87517-2AD4-4DAF-AC29-14FEB273D1EA}"/>
    <cellStyle name="Valuta 3 7 2 7 3" xfId="6710" xr:uid="{10561D44-243B-481E-BC55-948924713451}"/>
    <cellStyle name="Valuta 3 7 2 8" xfId="3354" xr:uid="{00000000-0005-0000-0000-000054140000}"/>
    <cellStyle name="Valuta 3 7 2 8 2" xfId="7926" xr:uid="{E0EBD67E-B534-4B57-B8E1-75AB493CEDA2}"/>
    <cellStyle name="Valuta 3 7 2 9" xfId="6279" xr:uid="{1B4295CB-8CE7-4254-BD8E-556B77181F5E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9309" xr:uid="{E5A97680-B57E-4770-BAC2-9E00A87F4D19}"/>
    <cellStyle name="Valuta 3 7 3 2 2 3" xfId="7704" xr:uid="{5EDD73E1-A539-4E42-B963-C54E9824D92F}"/>
    <cellStyle name="Valuta 3 7 3 2 3" xfId="1701" xr:uid="{00000000-0005-0000-0000-000059140000}"/>
    <cellStyle name="Valuta 3 7 3 2 3 2" xfId="4604" xr:uid="{00000000-0005-0000-0000-00005A140000}"/>
    <cellStyle name="Valuta 3 7 3 2 3 2 2" xfId="8972" xr:uid="{CB99DB4C-65DA-4DB7-A432-6210A191965E}"/>
    <cellStyle name="Valuta 3 7 3 2 3 3" xfId="7365" xr:uid="{B34EA2C3-35F5-4B60-B5F8-2C763AE1CF11}"/>
    <cellStyle name="Valuta 3 7 3 2 4" xfId="1268" xr:uid="{00000000-0005-0000-0000-00005B140000}"/>
    <cellStyle name="Valuta 3 7 3 2 4 2" xfId="4171" xr:uid="{00000000-0005-0000-0000-00005C140000}"/>
    <cellStyle name="Valuta 3 7 3 2 4 2 2" xfId="8539" xr:uid="{3F25CA2C-942A-4008-9D74-E1D0614167C9}"/>
    <cellStyle name="Valuta 3 7 3 2 4 3" xfId="6932" xr:uid="{7736B233-4A2A-4076-8670-BFD24E18AC46}"/>
    <cellStyle name="Valuta 3 7 3 2 5" xfId="3601" xr:uid="{00000000-0005-0000-0000-00005D140000}"/>
    <cellStyle name="Valuta 3 7 3 2 5 2" xfId="8173" xr:uid="{CEF0065D-63E9-453D-BAE2-F2264480F09E}"/>
    <cellStyle name="Valuta 3 7 3 2 6" xfId="6566" xr:uid="{2EC47C2D-2052-4013-9021-070A8D52B496}"/>
    <cellStyle name="Valuta 3 7 3 3" xfId="1875" xr:uid="{00000000-0005-0000-0000-00005E140000}"/>
    <cellStyle name="Valuta 3 7 3 3 2" xfId="4774" xr:uid="{00000000-0005-0000-0000-00005F140000}"/>
    <cellStyle name="Valuta 3 7 3 3 2 2" xfId="9142" xr:uid="{0379C054-8119-4A3D-B92D-665D444B06D9}"/>
    <cellStyle name="Valuta 3 7 3 3 3" xfId="7537" xr:uid="{54184631-7CA9-4D51-9565-61195D9EDF4C}"/>
    <cellStyle name="Valuta 3 7 3 4" xfId="1488" xr:uid="{00000000-0005-0000-0000-000060140000}"/>
    <cellStyle name="Valuta 3 7 3 4 2" xfId="4391" xr:uid="{00000000-0005-0000-0000-000061140000}"/>
    <cellStyle name="Valuta 3 7 3 4 2 2" xfId="8759" xr:uid="{2794CA1C-8799-4201-9CF7-6E931A95DFFA}"/>
    <cellStyle name="Valuta 3 7 3 4 3" xfId="7152" xr:uid="{3D80899F-1092-4E37-8B7D-3995B43432B2}"/>
    <cellStyle name="Valuta 3 7 3 5" xfId="977" xr:uid="{00000000-0005-0000-0000-000062140000}"/>
    <cellStyle name="Valuta 3 7 3 5 2" xfId="3880" xr:uid="{00000000-0005-0000-0000-000063140000}"/>
    <cellStyle name="Valuta 3 7 3 5 2 2" xfId="8372" xr:uid="{4CD13F99-8402-4601-BEF1-92990A149905}"/>
    <cellStyle name="Valuta 3 7 3 5 3" xfId="6765" xr:uid="{0DEE3726-1C7F-427E-A6FA-243E6191B438}"/>
    <cellStyle name="Valuta 3 7 3 6" xfId="3409" xr:uid="{00000000-0005-0000-0000-000064140000}"/>
    <cellStyle name="Valuta 3 7 3 6 2" xfId="7981" xr:uid="{AC40109C-3C8D-432D-A54D-0F94F22DEAB5}"/>
    <cellStyle name="Valuta 3 7 3 7" xfId="6334" xr:uid="{A65B15E1-FDC7-4958-9112-1FCFEE4F9B62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9229" xr:uid="{3C754217-0F1B-48C3-BC7E-27D9D4444325}"/>
    <cellStyle name="Valuta 3 7 5 2 3" xfId="7624" xr:uid="{883334F0-2407-4D10-BF80-B5C35309CE04}"/>
    <cellStyle name="Valuta 3 7 5 3" xfId="1606" xr:uid="{00000000-0005-0000-0000-000069140000}"/>
    <cellStyle name="Valuta 3 7 5 3 2" xfId="4509" xr:uid="{00000000-0005-0000-0000-00006A140000}"/>
    <cellStyle name="Valuta 3 7 5 3 2 2" xfId="8877" xr:uid="{C9A75297-6F08-47FA-AC48-107A94FAFE39}"/>
    <cellStyle name="Valuta 3 7 5 3 3" xfId="7270" xr:uid="{DCD894FD-D2EB-40CD-AE24-12304C2C7A3F}"/>
    <cellStyle name="Valuta 3 7 5 4" xfId="1173" xr:uid="{00000000-0005-0000-0000-00006B140000}"/>
    <cellStyle name="Valuta 3 7 5 4 2" xfId="4076" xr:uid="{00000000-0005-0000-0000-00006C140000}"/>
    <cellStyle name="Valuta 3 7 5 4 2 2" xfId="8459" xr:uid="{7CDFD429-F13B-4EBD-B794-A1CD723C2446}"/>
    <cellStyle name="Valuta 3 7 5 4 3" xfId="6852" xr:uid="{14C8AA67-6D78-459B-A7A6-8CE4E5B9E1EE}"/>
    <cellStyle name="Valuta 3 7 5 5" xfId="3506" xr:uid="{00000000-0005-0000-0000-00006D140000}"/>
    <cellStyle name="Valuta 3 7 5 5 2" xfId="8078" xr:uid="{A89C154F-2E00-4FD4-AB3D-D67747B3C253}"/>
    <cellStyle name="Valuta 3 7 5 6" xfId="6471" xr:uid="{C252CD5E-D082-4656-AE5D-80A639C4C5C7}"/>
    <cellStyle name="Valuta 3 7 6" xfId="1795" xr:uid="{00000000-0005-0000-0000-00006E140000}"/>
    <cellStyle name="Valuta 3 7 6 2" xfId="4694" xr:uid="{00000000-0005-0000-0000-00006F140000}"/>
    <cellStyle name="Valuta 3 7 6 2 2" xfId="9062" xr:uid="{1F443C57-42D7-470F-BE7D-D3A4EB4D563C}"/>
    <cellStyle name="Valuta 3 7 6 3" xfId="7457" xr:uid="{D1D64834-7ED8-4F4A-ADED-4FAA314B667D}"/>
    <cellStyle name="Valuta 3 7 7" xfId="1393" xr:uid="{00000000-0005-0000-0000-000070140000}"/>
    <cellStyle name="Valuta 3 7 7 2" xfId="4296" xr:uid="{00000000-0005-0000-0000-000071140000}"/>
    <cellStyle name="Valuta 3 7 7 2 2" xfId="8664" xr:uid="{20CF0A87-EA0B-43DD-BB36-05DEC5A963E3}"/>
    <cellStyle name="Valuta 3 7 7 3" xfId="7057" xr:uid="{1428011E-58FF-40E9-A625-B40D6934039D}"/>
    <cellStyle name="Valuta 3 7 8" xfId="880" xr:uid="{00000000-0005-0000-0000-000072140000}"/>
    <cellStyle name="Valuta 3 7 8 2" xfId="3783" xr:uid="{00000000-0005-0000-0000-000073140000}"/>
    <cellStyle name="Valuta 3 7 8 2 2" xfId="8277" xr:uid="{6C2CB274-85AC-4D58-8371-A0E61FD1063B}"/>
    <cellStyle name="Valuta 3 7 8 3" xfId="6670" xr:uid="{7144B183-6FD7-430A-A782-97E20782D5FF}"/>
    <cellStyle name="Valuta 3 7 9" xfId="3314" xr:uid="{00000000-0005-0000-0000-000074140000}"/>
    <cellStyle name="Valuta 3 7 9 2" xfId="7886" xr:uid="{84E825BB-49FE-4142-9E97-99C3424E2DE8}"/>
    <cellStyle name="Valuta 3 8" xfId="189" xr:uid="{00000000-0005-0000-0000-000075140000}"/>
    <cellStyle name="Valuta 3 8 10" xfId="6228" xr:uid="{65778747-E253-400D-84C2-4AAF2F8844CD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9341" xr:uid="{760707C3-95AB-4B5A-ACB0-75A8976C41C5}"/>
    <cellStyle name="Valuta 3 8 2 2 2 2 3" xfId="7736" xr:uid="{1314F08F-04F8-4D2D-AC5E-9D4D99F1F892}"/>
    <cellStyle name="Valuta 3 8 2 2 2 3" xfId="1733" xr:uid="{00000000-0005-0000-0000-00007B140000}"/>
    <cellStyle name="Valuta 3 8 2 2 2 3 2" xfId="4636" xr:uid="{00000000-0005-0000-0000-00007C140000}"/>
    <cellStyle name="Valuta 3 8 2 2 2 3 2 2" xfId="9004" xr:uid="{72828559-AFB7-4A55-88A5-51FD53D22062}"/>
    <cellStyle name="Valuta 3 8 2 2 2 3 3" xfId="7397" xr:uid="{880C4CF2-7F1A-417E-BBFE-430899163983}"/>
    <cellStyle name="Valuta 3 8 2 2 2 4" xfId="1300" xr:uid="{00000000-0005-0000-0000-00007D140000}"/>
    <cellStyle name="Valuta 3 8 2 2 2 4 2" xfId="4203" xr:uid="{00000000-0005-0000-0000-00007E140000}"/>
    <cellStyle name="Valuta 3 8 2 2 2 4 2 2" xfId="8571" xr:uid="{439DF86A-D121-4FD5-9540-D5AF107DC27F}"/>
    <cellStyle name="Valuta 3 8 2 2 2 4 3" xfId="6964" xr:uid="{6B1195FF-98C2-4CBF-9E32-ABA728178C3B}"/>
    <cellStyle name="Valuta 3 8 2 2 2 5" xfId="3633" xr:uid="{00000000-0005-0000-0000-00007F140000}"/>
    <cellStyle name="Valuta 3 8 2 2 2 5 2" xfId="8205" xr:uid="{FB17214A-A7A1-422A-9E86-757D491921BC}"/>
    <cellStyle name="Valuta 3 8 2 2 2 6" xfId="6598" xr:uid="{64B3E3F4-A8AA-43D0-BE4C-18ADF7238E98}"/>
    <cellStyle name="Valuta 3 8 2 2 3" xfId="1907" xr:uid="{00000000-0005-0000-0000-000080140000}"/>
    <cellStyle name="Valuta 3 8 2 2 3 2" xfId="4806" xr:uid="{00000000-0005-0000-0000-000081140000}"/>
    <cellStyle name="Valuta 3 8 2 2 3 2 2" xfId="9174" xr:uid="{8E48BF5C-04EE-4D52-99D2-768D74D08084}"/>
    <cellStyle name="Valuta 3 8 2 2 3 3" xfId="7569" xr:uid="{EBA76490-0065-467A-AD69-2B11D556F622}"/>
    <cellStyle name="Valuta 3 8 2 2 4" xfId="1520" xr:uid="{00000000-0005-0000-0000-000082140000}"/>
    <cellStyle name="Valuta 3 8 2 2 4 2" xfId="4423" xr:uid="{00000000-0005-0000-0000-000083140000}"/>
    <cellStyle name="Valuta 3 8 2 2 4 2 2" xfId="8791" xr:uid="{2D078266-C802-465A-882D-03511ECB51BE}"/>
    <cellStyle name="Valuta 3 8 2 2 4 3" xfId="7184" xr:uid="{EEBABCF8-1B19-44D4-8841-EC2EBCB86BE2}"/>
    <cellStyle name="Valuta 3 8 2 2 5" xfId="1009" xr:uid="{00000000-0005-0000-0000-000084140000}"/>
    <cellStyle name="Valuta 3 8 2 2 5 2" xfId="3912" xr:uid="{00000000-0005-0000-0000-000085140000}"/>
    <cellStyle name="Valuta 3 8 2 2 5 2 2" xfId="8404" xr:uid="{D33BB842-4B72-4196-8148-67E5C9010EBF}"/>
    <cellStyle name="Valuta 3 8 2 2 5 3" xfId="6797" xr:uid="{A3559AAD-6C62-42B0-AAD7-E627D178F434}"/>
    <cellStyle name="Valuta 3 8 2 2 6" xfId="3441" xr:uid="{00000000-0005-0000-0000-000086140000}"/>
    <cellStyle name="Valuta 3 8 2 2 6 2" xfId="8013" xr:uid="{E118EEDE-D88F-4D8B-8407-CE713860516F}"/>
    <cellStyle name="Valuta 3 8 2 2 7" xfId="6366" xr:uid="{0E3FC189-2048-4012-9249-9705BA4F0263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9261" xr:uid="{52A4F717-FE00-4B45-8C85-1B84FDC6CE99}"/>
    <cellStyle name="Valuta 3 8 2 4 2 3" xfId="7656" xr:uid="{99267BE1-05BE-4762-A5C7-437AF371B77B}"/>
    <cellStyle name="Valuta 3 8 2 4 3" xfId="1638" xr:uid="{00000000-0005-0000-0000-00008B140000}"/>
    <cellStyle name="Valuta 3 8 2 4 3 2" xfId="4541" xr:uid="{00000000-0005-0000-0000-00008C140000}"/>
    <cellStyle name="Valuta 3 8 2 4 3 2 2" xfId="8909" xr:uid="{170B9979-D330-4EF3-AFDB-5F0C99DA33A6}"/>
    <cellStyle name="Valuta 3 8 2 4 3 3" xfId="7302" xr:uid="{88C5008B-8316-4537-BE4B-FC7A372F19BF}"/>
    <cellStyle name="Valuta 3 8 2 4 4" xfId="1205" xr:uid="{00000000-0005-0000-0000-00008D140000}"/>
    <cellStyle name="Valuta 3 8 2 4 4 2" xfId="4108" xr:uid="{00000000-0005-0000-0000-00008E140000}"/>
    <cellStyle name="Valuta 3 8 2 4 4 2 2" xfId="8491" xr:uid="{36EEEFD1-E3F6-46DA-8010-CBCBB9B6FDC4}"/>
    <cellStyle name="Valuta 3 8 2 4 4 3" xfId="6884" xr:uid="{EA1708C3-B1F7-40FF-B2E7-22C111B4ADC3}"/>
    <cellStyle name="Valuta 3 8 2 4 5" xfId="3538" xr:uid="{00000000-0005-0000-0000-00008F140000}"/>
    <cellStyle name="Valuta 3 8 2 4 5 2" xfId="8110" xr:uid="{F328F19F-DD54-43F0-87DD-B739E0F19947}"/>
    <cellStyle name="Valuta 3 8 2 4 6" xfId="6503" xr:uid="{65734E81-2B0D-4991-AF70-9CFE3AD0E82C}"/>
    <cellStyle name="Valuta 3 8 2 5" xfId="1827" xr:uid="{00000000-0005-0000-0000-000090140000}"/>
    <cellStyle name="Valuta 3 8 2 5 2" xfId="4726" xr:uid="{00000000-0005-0000-0000-000091140000}"/>
    <cellStyle name="Valuta 3 8 2 5 2 2" xfId="9094" xr:uid="{6D1AF5DD-2EB7-4DFE-BBCF-D2F46967FB0D}"/>
    <cellStyle name="Valuta 3 8 2 5 3" xfId="7489" xr:uid="{ACF0CCF0-1315-466D-8444-9C90C48DD20A}"/>
    <cellStyle name="Valuta 3 8 2 6" xfId="1425" xr:uid="{00000000-0005-0000-0000-000092140000}"/>
    <cellStyle name="Valuta 3 8 2 6 2" xfId="4328" xr:uid="{00000000-0005-0000-0000-000093140000}"/>
    <cellStyle name="Valuta 3 8 2 6 2 2" xfId="8696" xr:uid="{4640D4FA-B1FF-4ED2-A8BE-862E0C496421}"/>
    <cellStyle name="Valuta 3 8 2 6 3" xfId="7089" xr:uid="{DEB25FDB-C26F-41BA-86D8-20D40F195AE1}"/>
    <cellStyle name="Valuta 3 8 2 7" xfId="913" xr:uid="{00000000-0005-0000-0000-000094140000}"/>
    <cellStyle name="Valuta 3 8 2 7 2" xfId="3816" xr:uid="{00000000-0005-0000-0000-000095140000}"/>
    <cellStyle name="Valuta 3 8 2 7 2 2" xfId="8309" xr:uid="{4D4057DC-C879-4C36-928C-F7C2345F6F3D}"/>
    <cellStyle name="Valuta 3 8 2 7 3" xfId="6702" xr:uid="{289FBD28-DC2C-4057-B98F-B6431F5339A6}"/>
    <cellStyle name="Valuta 3 8 2 8" xfId="3346" xr:uid="{00000000-0005-0000-0000-000096140000}"/>
    <cellStyle name="Valuta 3 8 2 8 2" xfId="7918" xr:uid="{C8E1E9CB-B108-49EE-89F1-3FD62871EF6D}"/>
    <cellStyle name="Valuta 3 8 2 9" xfId="6271" xr:uid="{171715CA-58B9-4BC3-9E3C-7F098D654C56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9301" xr:uid="{A0DD51EE-9753-4692-9D4A-BE2F278680EA}"/>
    <cellStyle name="Valuta 3 8 3 2 2 3" xfId="7696" xr:uid="{502ABA19-AD88-47FA-88D4-BB2D9417A78A}"/>
    <cellStyle name="Valuta 3 8 3 2 3" xfId="1688" xr:uid="{00000000-0005-0000-0000-00009B140000}"/>
    <cellStyle name="Valuta 3 8 3 2 3 2" xfId="4591" xr:uid="{00000000-0005-0000-0000-00009C140000}"/>
    <cellStyle name="Valuta 3 8 3 2 3 2 2" xfId="8959" xr:uid="{D0C19CC1-8CDB-41C1-AB5A-A98D1F47AC4F}"/>
    <cellStyle name="Valuta 3 8 3 2 3 3" xfId="7352" xr:uid="{034C4ADA-A4DB-4141-BB53-DC7AB5F07A33}"/>
    <cellStyle name="Valuta 3 8 3 2 4" xfId="1255" xr:uid="{00000000-0005-0000-0000-00009D140000}"/>
    <cellStyle name="Valuta 3 8 3 2 4 2" xfId="4158" xr:uid="{00000000-0005-0000-0000-00009E140000}"/>
    <cellStyle name="Valuta 3 8 3 2 4 2 2" xfId="8531" xr:uid="{1EE37505-97D3-4982-A646-996F897AF14D}"/>
    <cellStyle name="Valuta 3 8 3 2 4 3" xfId="6924" xr:uid="{921BC466-542C-4EA8-8C5E-C14E3444AD1B}"/>
    <cellStyle name="Valuta 3 8 3 2 5" xfId="3588" xr:uid="{00000000-0005-0000-0000-00009F140000}"/>
    <cellStyle name="Valuta 3 8 3 2 5 2" xfId="8160" xr:uid="{52537AA7-9E42-42A2-AC62-CB01BBB84430}"/>
    <cellStyle name="Valuta 3 8 3 2 6" xfId="6553" xr:uid="{9BF24ED4-1300-422F-9727-C5FB04B6D320}"/>
    <cellStyle name="Valuta 3 8 3 3" xfId="1867" xr:uid="{00000000-0005-0000-0000-0000A0140000}"/>
    <cellStyle name="Valuta 3 8 3 3 2" xfId="4766" xr:uid="{00000000-0005-0000-0000-0000A1140000}"/>
    <cellStyle name="Valuta 3 8 3 3 2 2" xfId="9134" xr:uid="{CA56CFE1-AA3F-401C-9573-D5F7E8258BC0}"/>
    <cellStyle name="Valuta 3 8 3 3 3" xfId="7529" xr:uid="{A27D2D7D-6439-4272-919A-3195FEBE8DC3}"/>
    <cellStyle name="Valuta 3 8 3 4" xfId="1475" xr:uid="{00000000-0005-0000-0000-0000A2140000}"/>
    <cellStyle name="Valuta 3 8 3 4 2" xfId="4378" xr:uid="{00000000-0005-0000-0000-0000A3140000}"/>
    <cellStyle name="Valuta 3 8 3 4 2 2" xfId="8746" xr:uid="{9A7B9133-0B0A-4333-AEF7-081B7DD88873}"/>
    <cellStyle name="Valuta 3 8 3 4 3" xfId="7139" xr:uid="{55F7CEF2-0602-491E-AF02-60AC173C1EA6}"/>
    <cellStyle name="Valuta 3 8 3 5" xfId="964" xr:uid="{00000000-0005-0000-0000-0000A4140000}"/>
    <cellStyle name="Valuta 3 8 3 5 2" xfId="3867" xr:uid="{00000000-0005-0000-0000-0000A5140000}"/>
    <cellStyle name="Valuta 3 8 3 5 2 2" xfId="8359" xr:uid="{A8083E24-69A8-4B57-9359-9759EF3D813A}"/>
    <cellStyle name="Valuta 3 8 3 5 3" xfId="6752" xr:uid="{E5414BC6-F26F-4692-A023-5F48B173F817}"/>
    <cellStyle name="Valuta 3 8 3 6" xfId="3396" xr:uid="{00000000-0005-0000-0000-0000A6140000}"/>
    <cellStyle name="Valuta 3 8 3 6 2" xfId="7968" xr:uid="{ECFFD8B4-459C-4D26-8F58-4600735A949F}"/>
    <cellStyle name="Valuta 3 8 3 7" xfId="6321" xr:uid="{CE1094E6-F898-4CF2-9909-CBACDA686AC3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9221" xr:uid="{3192742B-772D-4092-BC35-7D25C5B11465}"/>
    <cellStyle name="Valuta 3 8 5 2 3" xfId="7616" xr:uid="{29BEB7E7-4B23-46C6-AEBF-457E09EF0310}"/>
    <cellStyle name="Valuta 3 8 5 3" xfId="1596" xr:uid="{00000000-0005-0000-0000-0000AB140000}"/>
    <cellStyle name="Valuta 3 8 5 3 2" xfId="4499" xr:uid="{00000000-0005-0000-0000-0000AC140000}"/>
    <cellStyle name="Valuta 3 8 5 3 2 2" xfId="8867" xr:uid="{702A1E56-AC28-42FA-9097-810CE18E4777}"/>
    <cellStyle name="Valuta 3 8 5 3 3" xfId="7260" xr:uid="{7C05742A-F2DA-4E9B-9353-4E58B45DB0A3}"/>
    <cellStyle name="Valuta 3 8 5 4" xfId="1163" xr:uid="{00000000-0005-0000-0000-0000AD140000}"/>
    <cellStyle name="Valuta 3 8 5 4 2" xfId="4066" xr:uid="{00000000-0005-0000-0000-0000AE140000}"/>
    <cellStyle name="Valuta 3 8 5 4 2 2" xfId="8451" xr:uid="{A2291638-4CCC-4E91-9DBD-EAB96F1EA7C8}"/>
    <cellStyle name="Valuta 3 8 5 4 3" xfId="6844" xr:uid="{A2CE73B9-C269-40C4-9C26-BBB0333968E6}"/>
    <cellStyle name="Valuta 3 8 5 5" xfId="3496" xr:uid="{00000000-0005-0000-0000-0000AF140000}"/>
    <cellStyle name="Valuta 3 8 5 5 2" xfId="8068" xr:uid="{826CB641-762F-40A2-9168-B10EC1694358}"/>
    <cellStyle name="Valuta 3 8 5 6" xfId="6461" xr:uid="{F2A33620-2819-49A8-A23A-00069885DBED}"/>
    <cellStyle name="Valuta 3 8 6" xfId="1787" xr:uid="{00000000-0005-0000-0000-0000B0140000}"/>
    <cellStyle name="Valuta 3 8 6 2" xfId="4686" xr:uid="{00000000-0005-0000-0000-0000B1140000}"/>
    <cellStyle name="Valuta 3 8 6 2 2" xfId="9054" xr:uid="{6A2D4F17-BAB6-46BB-95D4-B2E69F26D0FF}"/>
    <cellStyle name="Valuta 3 8 6 3" xfId="7449" xr:uid="{A7E3DC1A-36E9-4AFA-B184-418B98E6E221}"/>
    <cellStyle name="Valuta 3 8 7" xfId="1381" xr:uid="{00000000-0005-0000-0000-0000B2140000}"/>
    <cellStyle name="Valuta 3 8 7 2" xfId="4284" xr:uid="{00000000-0005-0000-0000-0000B3140000}"/>
    <cellStyle name="Valuta 3 8 7 2 2" xfId="8652" xr:uid="{DFF42B37-62F5-458F-8149-DA4DE26A8003}"/>
    <cellStyle name="Valuta 3 8 7 3" xfId="7045" xr:uid="{9738AA06-23D8-4D0D-9BD8-F962C9D6CA85}"/>
    <cellStyle name="Valuta 3 8 8" xfId="867" xr:uid="{00000000-0005-0000-0000-0000B4140000}"/>
    <cellStyle name="Valuta 3 8 8 2" xfId="3770" xr:uid="{00000000-0005-0000-0000-0000B5140000}"/>
    <cellStyle name="Valuta 3 8 8 2 2" xfId="8266" xr:uid="{C2EAF90D-0E22-429C-BEBB-6C8297D2A128}"/>
    <cellStyle name="Valuta 3 8 8 3" xfId="6659" xr:uid="{A7C9558D-279D-4120-ABDC-0E82B7EE6F26}"/>
    <cellStyle name="Valuta 3 8 9" xfId="3303" xr:uid="{00000000-0005-0000-0000-0000B6140000}"/>
    <cellStyle name="Valuta 3 8 9 2" xfId="7875" xr:uid="{B1ADDE68-4975-4AE4-AD59-2F1EE470FF51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9325" xr:uid="{80405AA8-B936-45ED-BB11-05D12D095AD4}"/>
    <cellStyle name="Valuta 3 9 2 2 2 3" xfId="7720" xr:uid="{4A2D0330-6ECC-4044-B57F-F01DDDB58DA4}"/>
    <cellStyle name="Valuta 3 9 2 2 3" xfId="1717" xr:uid="{00000000-0005-0000-0000-0000BC140000}"/>
    <cellStyle name="Valuta 3 9 2 2 3 2" xfId="4620" xr:uid="{00000000-0005-0000-0000-0000BD140000}"/>
    <cellStyle name="Valuta 3 9 2 2 3 2 2" xfId="8988" xr:uid="{1A3B3733-9A8D-41A4-BC5B-861019B53CA7}"/>
    <cellStyle name="Valuta 3 9 2 2 3 3" xfId="7381" xr:uid="{0133DE54-F886-400B-909E-3DD6A63A7333}"/>
    <cellStyle name="Valuta 3 9 2 2 4" xfId="1284" xr:uid="{00000000-0005-0000-0000-0000BE140000}"/>
    <cellStyle name="Valuta 3 9 2 2 4 2" xfId="4187" xr:uid="{00000000-0005-0000-0000-0000BF140000}"/>
    <cellStyle name="Valuta 3 9 2 2 4 2 2" xfId="8555" xr:uid="{A24E6D14-820D-4261-AC60-99F729A92289}"/>
    <cellStyle name="Valuta 3 9 2 2 4 3" xfId="6948" xr:uid="{553C639B-697E-41AC-A3F1-E9211FE3F6D9}"/>
    <cellStyle name="Valuta 3 9 2 2 5" xfId="3617" xr:uid="{00000000-0005-0000-0000-0000C0140000}"/>
    <cellStyle name="Valuta 3 9 2 2 5 2" xfId="8189" xr:uid="{DE067DDC-D34B-4A38-845E-FAD6D494E552}"/>
    <cellStyle name="Valuta 3 9 2 2 6" xfId="6582" xr:uid="{9163FE7E-A70B-42FC-B6E9-5036B875EE17}"/>
    <cellStyle name="Valuta 3 9 2 3" xfId="1891" xr:uid="{00000000-0005-0000-0000-0000C1140000}"/>
    <cellStyle name="Valuta 3 9 2 3 2" xfId="4790" xr:uid="{00000000-0005-0000-0000-0000C2140000}"/>
    <cellStyle name="Valuta 3 9 2 3 2 2" xfId="9158" xr:uid="{4D741349-9078-46CF-8970-D7BA72E9EB4E}"/>
    <cellStyle name="Valuta 3 9 2 3 3" xfId="7553" xr:uid="{3AE249FA-A532-4759-96D9-8FF88A308F93}"/>
    <cellStyle name="Valuta 3 9 2 4" xfId="1504" xr:uid="{00000000-0005-0000-0000-0000C3140000}"/>
    <cellStyle name="Valuta 3 9 2 4 2" xfId="4407" xr:uid="{00000000-0005-0000-0000-0000C4140000}"/>
    <cellStyle name="Valuta 3 9 2 4 2 2" xfId="8775" xr:uid="{91FA4663-1951-4A55-9C69-CD33301BBD06}"/>
    <cellStyle name="Valuta 3 9 2 4 3" xfId="7168" xr:uid="{8AA64549-6F2F-46E0-A833-4C43720ECED7}"/>
    <cellStyle name="Valuta 3 9 2 5" xfId="993" xr:uid="{00000000-0005-0000-0000-0000C5140000}"/>
    <cellStyle name="Valuta 3 9 2 5 2" xfId="3896" xr:uid="{00000000-0005-0000-0000-0000C6140000}"/>
    <cellStyle name="Valuta 3 9 2 5 2 2" xfId="8388" xr:uid="{462012FB-C207-46A5-9E94-B1C5EB2E908E}"/>
    <cellStyle name="Valuta 3 9 2 5 3" xfId="6781" xr:uid="{976750D2-BD0E-4DBE-9075-00C7273633AA}"/>
    <cellStyle name="Valuta 3 9 2 6" xfId="3425" xr:uid="{00000000-0005-0000-0000-0000C7140000}"/>
    <cellStyle name="Valuta 3 9 2 6 2" xfId="7997" xr:uid="{D47FF1B5-7904-4B0C-BF19-AFC5CD6B94A8}"/>
    <cellStyle name="Valuta 3 9 2 7" xfId="6350" xr:uid="{8AFB9BEB-10F6-401E-B454-81EE9484F12C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9245" xr:uid="{2E5348B6-8B39-4BD4-82B0-AB740A3B46C4}"/>
    <cellStyle name="Valuta 3 9 4 2 3" xfId="7640" xr:uid="{F0C60380-EE49-4B9C-9CF0-785CAB9E4A3A}"/>
    <cellStyle name="Valuta 3 9 4 3" xfId="1622" xr:uid="{00000000-0005-0000-0000-0000CC140000}"/>
    <cellStyle name="Valuta 3 9 4 3 2" xfId="4525" xr:uid="{00000000-0005-0000-0000-0000CD140000}"/>
    <cellStyle name="Valuta 3 9 4 3 2 2" xfId="8893" xr:uid="{038A497D-35C7-4BC0-847F-BF9678C61F78}"/>
    <cellStyle name="Valuta 3 9 4 3 3" xfId="7286" xr:uid="{47EFE799-5B94-474E-90AC-140D1307D1A6}"/>
    <cellStyle name="Valuta 3 9 4 4" xfId="1189" xr:uid="{00000000-0005-0000-0000-0000CE140000}"/>
    <cellStyle name="Valuta 3 9 4 4 2" xfId="4092" xr:uid="{00000000-0005-0000-0000-0000CF140000}"/>
    <cellStyle name="Valuta 3 9 4 4 2 2" xfId="8475" xr:uid="{1941A7B4-E04C-4A0E-888C-5E40BD85DB12}"/>
    <cellStyle name="Valuta 3 9 4 4 3" xfId="6868" xr:uid="{D09F473B-E970-4A95-AE42-D2F42A182FAA}"/>
    <cellStyle name="Valuta 3 9 4 5" xfId="3522" xr:uid="{00000000-0005-0000-0000-0000D0140000}"/>
    <cellStyle name="Valuta 3 9 4 5 2" xfId="8094" xr:uid="{8CC30764-6FD5-4B58-B31F-604E30DD1282}"/>
    <cellStyle name="Valuta 3 9 4 6" xfId="6487" xr:uid="{AB478645-8DCE-4996-9179-F13553137ECE}"/>
    <cellStyle name="Valuta 3 9 5" xfId="1811" xr:uid="{00000000-0005-0000-0000-0000D1140000}"/>
    <cellStyle name="Valuta 3 9 5 2" xfId="4710" xr:uid="{00000000-0005-0000-0000-0000D2140000}"/>
    <cellStyle name="Valuta 3 9 5 2 2" xfId="9078" xr:uid="{8442BE2D-0F2B-4AD7-9CD7-24E92D338069}"/>
    <cellStyle name="Valuta 3 9 5 3" xfId="7473" xr:uid="{388AE249-00A7-4932-B04E-9E4E6F6FCC1F}"/>
    <cellStyle name="Valuta 3 9 6" xfId="1409" xr:uid="{00000000-0005-0000-0000-0000D3140000}"/>
    <cellStyle name="Valuta 3 9 6 2" xfId="4312" xr:uid="{00000000-0005-0000-0000-0000D4140000}"/>
    <cellStyle name="Valuta 3 9 6 2 2" xfId="8680" xr:uid="{FC1CD440-1157-4269-B45A-52CBFF280D3B}"/>
    <cellStyle name="Valuta 3 9 6 3" xfId="7073" xr:uid="{61E82908-8026-45BE-B09B-3B1955BD7986}"/>
    <cellStyle name="Valuta 3 9 7" xfId="897" xr:uid="{00000000-0005-0000-0000-0000D5140000}"/>
    <cellStyle name="Valuta 3 9 7 2" xfId="3800" xr:uid="{00000000-0005-0000-0000-0000D6140000}"/>
    <cellStyle name="Valuta 3 9 7 2 2" xfId="8293" xr:uid="{055F6DE9-6CA5-4A00-90A5-B4A2614880C4}"/>
    <cellStyle name="Valuta 3 9 7 3" xfId="6686" xr:uid="{DD60D02B-22EC-45C2-91AF-B723BFB3B4FA}"/>
    <cellStyle name="Valuta 3 9 8" xfId="3330" xr:uid="{00000000-0005-0000-0000-0000D7140000}"/>
    <cellStyle name="Valuta 3 9 8 2" xfId="7902" xr:uid="{1413B7B7-5818-43A8-846C-414313C28B1B}"/>
    <cellStyle name="Valuta 3 9 9" xfId="6255" xr:uid="{A6807A38-B3FB-45D3-98CE-2B7B3B8D8D32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8611" xr:uid="{9F1D3EC3-2BE1-4AF3-8517-E801F8C3934D}"/>
    <cellStyle name="Valuta 4 10 3" xfId="7004" xr:uid="{62E2ED05-B062-46E8-9D54-632F5C12B349}"/>
    <cellStyle name="Valuta 4 11" xfId="787" xr:uid="{00000000-0005-0000-0000-0000DB140000}"/>
    <cellStyle name="Valuta 4 11 2" xfId="3690" xr:uid="{00000000-0005-0000-0000-0000DC140000}"/>
    <cellStyle name="Valuta 4 11 2 2" xfId="8236" xr:uid="{0FBEE94F-6274-42B7-BAF0-79AF024A7611}"/>
    <cellStyle name="Valuta 4 11 3" xfId="6629" xr:uid="{79C34CE5-6289-4D5F-8E9C-9514E6C16C56}"/>
    <cellStyle name="Valuta 4 12" xfId="3273" xr:uid="{00000000-0005-0000-0000-0000DD140000}"/>
    <cellStyle name="Valuta 4 12 2" xfId="7845" xr:uid="{91E015C3-EBB3-451C-86A9-E7A73A35FBDE}"/>
    <cellStyle name="Valuta 4 13" xfId="6180" xr:uid="{62264B0F-504B-41EC-9F12-175A177287C2}"/>
    <cellStyle name="Valuta 4 2" xfId="207" xr:uid="{00000000-0005-0000-0000-0000DE140000}"/>
    <cellStyle name="Valuta 4 2 10" xfId="6243" xr:uid="{CAE29BEE-C39C-47DF-BF76-B113859DEDF3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9353" xr:uid="{B5AF6C5A-BD80-4878-84FA-E152A99FA692}"/>
    <cellStyle name="Valuta 4 2 2 2 2 2 3" xfId="7748" xr:uid="{9A048B84-4373-479D-A579-7EA0983A6A11}"/>
    <cellStyle name="Valuta 4 2 2 2 2 3" xfId="1745" xr:uid="{00000000-0005-0000-0000-0000E4140000}"/>
    <cellStyle name="Valuta 4 2 2 2 2 3 2" xfId="4648" xr:uid="{00000000-0005-0000-0000-0000E5140000}"/>
    <cellStyle name="Valuta 4 2 2 2 2 3 2 2" xfId="9016" xr:uid="{7F7F5472-88FA-411C-8D4B-A91A5CD1E8CE}"/>
    <cellStyle name="Valuta 4 2 2 2 2 3 3" xfId="7409" xr:uid="{7C9025EA-DB27-4632-A4FF-AF1170EC600E}"/>
    <cellStyle name="Valuta 4 2 2 2 2 4" xfId="1312" xr:uid="{00000000-0005-0000-0000-0000E6140000}"/>
    <cellStyle name="Valuta 4 2 2 2 2 4 2" xfId="4215" xr:uid="{00000000-0005-0000-0000-0000E7140000}"/>
    <cellStyle name="Valuta 4 2 2 2 2 4 2 2" xfId="8583" xr:uid="{85869E07-A05F-4FF5-892C-E324D719BE80}"/>
    <cellStyle name="Valuta 4 2 2 2 2 4 3" xfId="6976" xr:uid="{7C338875-F3BD-475C-8281-9686ED603699}"/>
    <cellStyle name="Valuta 4 2 2 2 2 5" xfId="3645" xr:uid="{00000000-0005-0000-0000-0000E8140000}"/>
    <cellStyle name="Valuta 4 2 2 2 2 5 2" xfId="8217" xr:uid="{ECE83987-3210-4DE2-BCD3-716F71CB3564}"/>
    <cellStyle name="Valuta 4 2 2 2 2 6" xfId="6610" xr:uid="{749853FD-1711-4D2A-BFA7-9E00AF35D1A3}"/>
    <cellStyle name="Valuta 4 2 2 2 3" xfId="1919" xr:uid="{00000000-0005-0000-0000-0000E9140000}"/>
    <cellStyle name="Valuta 4 2 2 2 3 2" xfId="4818" xr:uid="{00000000-0005-0000-0000-0000EA140000}"/>
    <cellStyle name="Valuta 4 2 2 2 3 2 2" xfId="9186" xr:uid="{73C0DCDA-054A-476C-A320-1CD0F66CE1E6}"/>
    <cellStyle name="Valuta 4 2 2 2 3 3" xfId="7581" xr:uid="{1AFC1E39-365E-4548-908A-DBCC9E172017}"/>
    <cellStyle name="Valuta 4 2 2 2 4" xfId="1532" xr:uid="{00000000-0005-0000-0000-0000EB140000}"/>
    <cellStyle name="Valuta 4 2 2 2 4 2" xfId="4435" xr:uid="{00000000-0005-0000-0000-0000EC140000}"/>
    <cellStyle name="Valuta 4 2 2 2 4 2 2" xfId="8803" xr:uid="{9D41E829-2937-42CB-81C4-6B85B1F34465}"/>
    <cellStyle name="Valuta 4 2 2 2 4 3" xfId="7196" xr:uid="{E8667BD7-B8BF-41CD-AADF-02B988028C6D}"/>
    <cellStyle name="Valuta 4 2 2 2 5" xfId="1021" xr:uid="{00000000-0005-0000-0000-0000ED140000}"/>
    <cellStyle name="Valuta 4 2 2 2 5 2" xfId="3924" xr:uid="{00000000-0005-0000-0000-0000EE140000}"/>
    <cellStyle name="Valuta 4 2 2 2 5 2 2" xfId="8416" xr:uid="{5C5DAC21-B7D4-4D79-9DD6-433AA853DBC4}"/>
    <cellStyle name="Valuta 4 2 2 2 5 3" xfId="6809" xr:uid="{B978DAF3-A1B6-4BBC-9D47-E592D4D3A9AA}"/>
    <cellStyle name="Valuta 4 2 2 2 6" xfId="3453" xr:uid="{00000000-0005-0000-0000-0000EF140000}"/>
    <cellStyle name="Valuta 4 2 2 2 6 2" xfId="8025" xr:uid="{2BD1A602-6D9B-43E1-A364-6861C47C363E}"/>
    <cellStyle name="Valuta 4 2 2 2 7" xfId="6378" xr:uid="{35625BFA-6D5F-4F29-9A49-44F800A626E3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9273" xr:uid="{E00A628A-2718-4B98-96FB-EE17B980CD1A}"/>
    <cellStyle name="Valuta 4 2 2 4 2 3" xfId="7668" xr:uid="{942932E6-A852-4C4B-90B0-927BA9513517}"/>
    <cellStyle name="Valuta 4 2 2 4 3" xfId="1650" xr:uid="{00000000-0005-0000-0000-0000F4140000}"/>
    <cellStyle name="Valuta 4 2 2 4 3 2" xfId="4553" xr:uid="{00000000-0005-0000-0000-0000F5140000}"/>
    <cellStyle name="Valuta 4 2 2 4 3 2 2" xfId="8921" xr:uid="{C616E7C7-4B0D-4911-903D-79F4CC5CCECA}"/>
    <cellStyle name="Valuta 4 2 2 4 3 3" xfId="7314" xr:uid="{7E874DA4-1D02-46FC-9D82-FE792E0C6012}"/>
    <cellStyle name="Valuta 4 2 2 4 4" xfId="1217" xr:uid="{00000000-0005-0000-0000-0000F6140000}"/>
    <cellStyle name="Valuta 4 2 2 4 4 2" xfId="4120" xr:uid="{00000000-0005-0000-0000-0000F7140000}"/>
    <cellStyle name="Valuta 4 2 2 4 4 2 2" xfId="8503" xr:uid="{4D7718BB-3F23-4A13-B356-3E6F30E832DF}"/>
    <cellStyle name="Valuta 4 2 2 4 4 3" xfId="6896" xr:uid="{F9A84664-051E-4421-AF80-1D279EDCBD6D}"/>
    <cellStyle name="Valuta 4 2 2 4 5" xfId="3550" xr:uid="{00000000-0005-0000-0000-0000F8140000}"/>
    <cellStyle name="Valuta 4 2 2 4 5 2" xfId="8122" xr:uid="{36040891-1938-44C8-91BA-DD23F571A80C}"/>
    <cellStyle name="Valuta 4 2 2 4 6" xfId="6515" xr:uid="{543CEC1A-5790-4BAE-BE9F-25AEF9CA5E8C}"/>
    <cellStyle name="Valuta 4 2 2 5" xfId="1839" xr:uid="{00000000-0005-0000-0000-0000F9140000}"/>
    <cellStyle name="Valuta 4 2 2 5 2" xfId="4738" xr:uid="{00000000-0005-0000-0000-0000FA140000}"/>
    <cellStyle name="Valuta 4 2 2 5 2 2" xfId="9106" xr:uid="{F4C06AD5-DC40-4A02-AAD1-4D6A61D42020}"/>
    <cellStyle name="Valuta 4 2 2 5 3" xfId="7501" xr:uid="{A2A30196-A7C6-4E55-8D80-D3278692F83A}"/>
    <cellStyle name="Valuta 4 2 2 6" xfId="1437" xr:uid="{00000000-0005-0000-0000-0000FB140000}"/>
    <cellStyle name="Valuta 4 2 2 6 2" xfId="4340" xr:uid="{00000000-0005-0000-0000-0000FC140000}"/>
    <cellStyle name="Valuta 4 2 2 6 2 2" xfId="8708" xr:uid="{D398FF3B-DEDA-490B-AD42-208A0310B168}"/>
    <cellStyle name="Valuta 4 2 2 6 3" xfId="7101" xr:uid="{1664D089-980D-450A-B122-AB76D6F5D383}"/>
    <cellStyle name="Valuta 4 2 2 7" xfId="925" xr:uid="{00000000-0005-0000-0000-0000FD140000}"/>
    <cellStyle name="Valuta 4 2 2 7 2" xfId="3828" xr:uid="{00000000-0005-0000-0000-0000FE140000}"/>
    <cellStyle name="Valuta 4 2 2 7 2 2" xfId="8321" xr:uid="{41EC2CEA-0B54-4DF5-9A80-7E0ADB347DC1}"/>
    <cellStyle name="Valuta 4 2 2 7 3" xfId="6714" xr:uid="{FA2C1C18-F398-4D37-8427-4F2A05D44E94}"/>
    <cellStyle name="Valuta 4 2 2 8" xfId="3358" xr:uid="{00000000-0005-0000-0000-0000FF140000}"/>
    <cellStyle name="Valuta 4 2 2 8 2" xfId="7930" xr:uid="{620E5608-5C22-46A0-8336-61AB6B7421CD}"/>
    <cellStyle name="Valuta 4 2 2 9" xfId="6283" xr:uid="{D22FFAF3-BAF2-4C03-979D-9C1689B34E5C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9313" xr:uid="{17A658B7-545A-446E-86D7-8EC8ACEB0184}"/>
    <cellStyle name="Valuta 4 2 3 2 2 3" xfId="7708" xr:uid="{E8DFF530-5A69-42A9-8758-ADF0CFA92CFA}"/>
    <cellStyle name="Valuta 4 2 3 2 3" xfId="1705" xr:uid="{00000000-0005-0000-0000-000004150000}"/>
    <cellStyle name="Valuta 4 2 3 2 3 2" xfId="4608" xr:uid="{00000000-0005-0000-0000-000005150000}"/>
    <cellStyle name="Valuta 4 2 3 2 3 2 2" xfId="8976" xr:uid="{3B35B0BC-2EEF-42B8-9834-E90BA7A0E1B3}"/>
    <cellStyle name="Valuta 4 2 3 2 3 3" xfId="7369" xr:uid="{0F505DED-7E90-49FF-B0C3-F34B15B25100}"/>
    <cellStyle name="Valuta 4 2 3 2 4" xfId="1272" xr:uid="{00000000-0005-0000-0000-000006150000}"/>
    <cellStyle name="Valuta 4 2 3 2 4 2" xfId="4175" xr:uid="{00000000-0005-0000-0000-000007150000}"/>
    <cellStyle name="Valuta 4 2 3 2 4 2 2" xfId="8543" xr:uid="{FE68D139-F2B3-4E80-8098-A9E8AEE82E13}"/>
    <cellStyle name="Valuta 4 2 3 2 4 3" xfId="6936" xr:uid="{5E49F7ED-DEBE-4596-859A-90B46D62174D}"/>
    <cellStyle name="Valuta 4 2 3 2 5" xfId="3605" xr:uid="{00000000-0005-0000-0000-000008150000}"/>
    <cellStyle name="Valuta 4 2 3 2 5 2" xfId="8177" xr:uid="{52CF000B-CF44-411C-A374-E7931E07765E}"/>
    <cellStyle name="Valuta 4 2 3 2 6" xfId="6570" xr:uid="{F97CFE48-D422-4B7F-B219-4FEE2CD797FB}"/>
    <cellStyle name="Valuta 4 2 3 3" xfId="1879" xr:uid="{00000000-0005-0000-0000-000009150000}"/>
    <cellStyle name="Valuta 4 2 3 3 2" xfId="4778" xr:uid="{00000000-0005-0000-0000-00000A150000}"/>
    <cellStyle name="Valuta 4 2 3 3 2 2" xfId="9146" xr:uid="{9B995609-0B01-457F-B0C2-7FE30E97C38D}"/>
    <cellStyle name="Valuta 4 2 3 3 3" xfId="7541" xr:uid="{F06CC96C-ADBA-4EF0-B6DA-C3C51491747D}"/>
    <cellStyle name="Valuta 4 2 3 4" xfId="1492" xr:uid="{00000000-0005-0000-0000-00000B150000}"/>
    <cellStyle name="Valuta 4 2 3 4 2" xfId="4395" xr:uid="{00000000-0005-0000-0000-00000C150000}"/>
    <cellStyle name="Valuta 4 2 3 4 2 2" xfId="8763" xr:uid="{C3BFDA58-FE85-46CB-960A-F2D9F3262A32}"/>
    <cellStyle name="Valuta 4 2 3 4 3" xfId="7156" xr:uid="{7FE5C073-D58A-4BE6-BF80-AA0FD72D9C3F}"/>
    <cellStyle name="Valuta 4 2 3 5" xfId="981" xr:uid="{00000000-0005-0000-0000-00000D150000}"/>
    <cellStyle name="Valuta 4 2 3 5 2" xfId="3884" xr:uid="{00000000-0005-0000-0000-00000E150000}"/>
    <cellStyle name="Valuta 4 2 3 5 2 2" xfId="8376" xr:uid="{0EE36803-24C1-4B29-AB84-A4CBF28F53C0}"/>
    <cellStyle name="Valuta 4 2 3 5 3" xfId="6769" xr:uid="{EDCFDB6C-3253-448B-A6B8-2B34140EE427}"/>
    <cellStyle name="Valuta 4 2 3 6" xfId="3413" xr:uid="{00000000-0005-0000-0000-00000F150000}"/>
    <cellStyle name="Valuta 4 2 3 6 2" xfId="7985" xr:uid="{E452410F-CFBD-439B-A943-E600CE1B068F}"/>
    <cellStyle name="Valuta 4 2 3 7" xfId="6338" xr:uid="{39674AB7-CE72-4CE6-B0C6-B340E4FA7C8B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9233" xr:uid="{C8A302B6-1F7A-4B4E-94B7-45BEBB2E4915}"/>
    <cellStyle name="Valuta 4 2 5 2 3" xfId="7628" xr:uid="{DC6FDD1F-F8F8-437A-A15F-D2E1706F8857}"/>
    <cellStyle name="Valuta 4 2 5 3" xfId="1610" xr:uid="{00000000-0005-0000-0000-000014150000}"/>
    <cellStyle name="Valuta 4 2 5 3 2" xfId="4513" xr:uid="{00000000-0005-0000-0000-000015150000}"/>
    <cellStyle name="Valuta 4 2 5 3 2 2" xfId="8881" xr:uid="{3D883EC6-B6C6-4FEC-9C6D-59E3418FC282}"/>
    <cellStyle name="Valuta 4 2 5 3 3" xfId="7274" xr:uid="{E4B113FA-5BBD-45E1-88F6-0418807D602A}"/>
    <cellStyle name="Valuta 4 2 5 4" xfId="1177" xr:uid="{00000000-0005-0000-0000-000016150000}"/>
    <cellStyle name="Valuta 4 2 5 4 2" xfId="4080" xr:uid="{00000000-0005-0000-0000-000017150000}"/>
    <cellStyle name="Valuta 4 2 5 4 2 2" xfId="8463" xr:uid="{BB771E54-16A9-411A-AF80-1357036A2D1A}"/>
    <cellStyle name="Valuta 4 2 5 4 3" xfId="6856" xr:uid="{999DB081-2107-4A3F-BD8B-AA25D61D46D9}"/>
    <cellStyle name="Valuta 4 2 5 5" xfId="3510" xr:uid="{00000000-0005-0000-0000-000018150000}"/>
    <cellStyle name="Valuta 4 2 5 5 2" xfId="8082" xr:uid="{B7CDEDA7-E726-46B7-8D41-226CBE069BB3}"/>
    <cellStyle name="Valuta 4 2 5 6" xfId="6475" xr:uid="{DAAF9F9E-8801-4A0A-8CFE-17FDAEF9DF2D}"/>
    <cellStyle name="Valuta 4 2 6" xfId="1799" xr:uid="{00000000-0005-0000-0000-000019150000}"/>
    <cellStyle name="Valuta 4 2 6 2" xfId="4698" xr:uid="{00000000-0005-0000-0000-00001A150000}"/>
    <cellStyle name="Valuta 4 2 6 2 2" xfId="9066" xr:uid="{D1952BCB-2636-4AF0-82FC-565DAA2073F9}"/>
    <cellStyle name="Valuta 4 2 6 3" xfId="7461" xr:uid="{E618F5FA-3D18-4DF2-9A6F-4C411D147FF8}"/>
    <cellStyle name="Valuta 4 2 7" xfId="1397" xr:uid="{00000000-0005-0000-0000-00001B150000}"/>
    <cellStyle name="Valuta 4 2 7 2" xfId="4300" xr:uid="{00000000-0005-0000-0000-00001C150000}"/>
    <cellStyle name="Valuta 4 2 7 2 2" xfId="8668" xr:uid="{A5DE684F-9F1E-4E1C-A43F-AE7DF4502F4E}"/>
    <cellStyle name="Valuta 4 2 7 3" xfId="7061" xr:uid="{25113647-5115-47BB-8329-27B8953FDA54}"/>
    <cellStyle name="Valuta 4 2 8" xfId="884" xr:uid="{00000000-0005-0000-0000-00001D150000}"/>
    <cellStyle name="Valuta 4 2 8 2" xfId="3787" xr:uid="{00000000-0005-0000-0000-00001E150000}"/>
    <cellStyle name="Valuta 4 2 8 2 2" xfId="8281" xr:uid="{2E1A69D1-262D-429A-AEBB-30504867EBC4}"/>
    <cellStyle name="Valuta 4 2 8 3" xfId="6674" xr:uid="{12930C5A-307F-4FC0-B01A-724C80E74F91}"/>
    <cellStyle name="Valuta 4 2 9" xfId="3318" xr:uid="{00000000-0005-0000-0000-00001F150000}"/>
    <cellStyle name="Valuta 4 2 9 2" xfId="7890" xr:uid="{C5AE699B-B43B-48AB-821B-C3E4184FD875}"/>
    <cellStyle name="Valuta 4 3" xfId="193" xr:uid="{00000000-0005-0000-0000-000020150000}"/>
    <cellStyle name="Valuta 4 3 10" xfId="6232" xr:uid="{15F7DE89-B9D3-444B-8D9C-95190E5DCD68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9345" xr:uid="{96AB0F12-E3E5-488D-94B9-85850BC0626D}"/>
    <cellStyle name="Valuta 4 3 2 2 2 2 3" xfId="7740" xr:uid="{B0F1BCAC-93A5-4BE6-86C1-9B027AD2370A}"/>
    <cellStyle name="Valuta 4 3 2 2 2 3" xfId="1737" xr:uid="{00000000-0005-0000-0000-000026150000}"/>
    <cellStyle name="Valuta 4 3 2 2 2 3 2" xfId="4640" xr:uid="{00000000-0005-0000-0000-000027150000}"/>
    <cellStyle name="Valuta 4 3 2 2 2 3 2 2" xfId="9008" xr:uid="{5C084FA9-A0B8-4ED5-9368-0807978EF8A3}"/>
    <cellStyle name="Valuta 4 3 2 2 2 3 3" xfId="7401" xr:uid="{74C081FE-5399-4C52-922E-5048FB91E533}"/>
    <cellStyle name="Valuta 4 3 2 2 2 4" xfId="1304" xr:uid="{00000000-0005-0000-0000-000028150000}"/>
    <cellStyle name="Valuta 4 3 2 2 2 4 2" xfId="4207" xr:uid="{00000000-0005-0000-0000-000029150000}"/>
    <cellStyle name="Valuta 4 3 2 2 2 4 2 2" xfId="8575" xr:uid="{722E7465-2998-4976-A9E1-32CBDD1396DA}"/>
    <cellStyle name="Valuta 4 3 2 2 2 4 3" xfId="6968" xr:uid="{D30A1045-965B-4003-B2FC-12BBBA3FEF93}"/>
    <cellStyle name="Valuta 4 3 2 2 2 5" xfId="3637" xr:uid="{00000000-0005-0000-0000-00002A150000}"/>
    <cellStyle name="Valuta 4 3 2 2 2 5 2" xfId="8209" xr:uid="{D3FC224B-D341-4650-B78A-ABAD1A63D7E1}"/>
    <cellStyle name="Valuta 4 3 2 2 2 6" xfId="6602" xr:uid="{744BA3EB-9C62-4F19-A2FB-E3F40241D411}"/>
    <cellStyle name="Valuta 4 3 2 2 3" xfId="1911" xr:uid="{00000000-0005-0000-0000-00002B150000}"/>
    <cellStyle name="Valuta 4 3 2 2 3 2" xfId="4810" xr:uid="{00000000-0005-0000-0000-00002C150000}"/>
    <cellStyle name="Valuta 4 3 2 2 3 2 2" xfId="9178" xr:uid="{C2915796-323E-4226-BCD2-0528257F0584}"/>
    <cellStyle name="Valuta 4 3 2 2 3 3" xfId="7573" xr:uid="{711DE548-DE83-4160-B209-E6F6D40E970F}"/>
    <cellStyle name="Valuta 4 3 2 2 4" xfId="1524" xr:uid="{00000000-0005-0000-0000-00002D150000}"/>
    <cellStyle name="Valuta 4 3 2 2 4 2" xfId="4427" xr:uid="{00000000-0005-0000-0000-00002E150000}"/>
    <cellStyle name="Valuta 4 3 2 2 4 2 2" xfId="8795" xr:uid="{BEB30F8D-4E93-402F-A586-11908FA7BBFB}"/>
    <cellStyle name="Valuta 4 3 2 2 4 3" xfId="7188" xr:uid="{0F656B62-CEA5-41CD-9E00-5AB89B8F22CA}"/>
    <cellStyle name="Valuta 4 3 2 2 5" xfId="1013" xr:uid="{00000000-0005-0000-0000-00002F150000}"/>
    <cellStyle name="Valuta 4 3 2 2 5 2" xfId="3916" xr:uid="{00000000-0005-0000-0000-000030150000}"/>
    <cellStyle name="Valuta 4 3 2 2 5 2 2" xfId="8408" xr:uid="{466EA94D-EDC8-40B6-BB1D-74DEF49A6D37}"/>
    <cellStyle name="Valuta 4 3 2 2 5 3" xfId="6801" xr:uid="{9F704689-DE74-4A55-BBC3-75B4FC55AA27}"/>
    <cellStyle name="Valuta 4 3 2 2 6" xfId="3445" xr:uid="{00000000-0005-0000-0000-000031150000}"/>
    <cellStyle name="Valuta 4 3 2 2 6 2" xfId="8017" xr:uid="{0C27B075-4034-4137-9536-66F1D6C92B30}"/>
    <cellStyle name="Valuta 4 3 2 2 7" xfId="6370" xr:uid="{805705BD-9E40-4EDE-8819-0854D2E15B9A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9265" xr:uid="{30C38EFA-315A-4558-898A-F263B6BD93C6}"/>
    <cellStyle name="Valuta 4 3 2 4 2 3" xfId="7660" xr:uid="{580E486A-C04F-4D90-A0EC-9C1A936BC978}"/>
    <cellStyle name="Valuta 4 3 2 4 3" xfId="1642" xr:uid="{00000000-0005-0000-0000-000036150000}"/>
    <cellStyle name="Valuta 4 3 2 4 3 2" xfId="4545" xr:uid="{00000000-0005-0000-0000-000037150000}"/>
    <cellStyle name="Valuta 4 3 2 4 3 2 2" xfId="8913" xr:uid="{9A73930B-92FF-4986-8A33-E400914941D9}"/>
    <cellStyle name="Valuta 4 3 2 4 3 3" xfId="7306" xr:uid="{54F12C3F-07C0-455D-A69B-8787CAC66522}"/>
    <cellStyle name="Valuta 4 3 2 4 4" xfId="1209" xr:uid="{00000000-0005-0000-0000-000038150000}"/>
    <cellStyle name="Valuta 4 3 2 4 4 2" xfId="4112" xr:uid="{00000000-0005-0000-0000-000039150000}"/>
    <cellStyle name="Valuta 4 3 2 4 4 2 2" xfId="8495" xr:uid="{E42F2EE0-CE02-4EE1-9496-EFAA9991B250}"/>
    <cellStyle name="Valuta 4 3 2 4 4 3" xfId="6888" xr:uid="{5451AD1D-9086-440C-BFB2-09A9A099F6AA}"/>
    <cellStyle name="Valuta 4 3 2 4 5" xfId="3542" xr:uid="{00000000-0005-0000-0000-00003A150000}"/>
    <cellStyle name="Valuta 4 3 2 4 5 2" xfId="8114" xr:uid="{FB55D494-763B-43F0-9AC6-95EC871D36A2}"/>
    <cellStyle name="Valuta 4 3 2 4 6" xfId="6507" xr:uid="{22DB0112-977E-49E3-B3DB-D171E33E3E0F}"/>
    <cellStyle name="Valuta 4 3 2 5" xfId="1831" xr:uid="{00000000-0005-0000-0000-00003B150000}"/>
    <cellStyle name="Valuta 4 3 2 5 2" xfId="4730" xr:uid="{00000000-0005-0000-0000-00003C150000}"/>
    <cellStyle name="Valuta 4 3 2 5 2 2" xfId="9098" xr:uid="{05BFACF7-F4D4-40DC-9C4E-BD2AAD876659}"/>
    <cellStyle name="Valuta 4 3 2 5 3" xfId="7493" xr:uid="{982C1ABE-6C18-40D9-A872-E01A2940EC0D}"/>
    <cellStyle name="Valuta 4 3 2 6" xfId="1429" xr:uid="{00000000-0005-0000-0000-00003D150000}"/>
    <cellStyle name="Valuta 4 3 2 6 2" xfId="4332" xr:uid="{00000000-0005-0000-0000-00003E150000}"/>
    <cellStyle name="Valuta 4 3 2 6 2 2" xfId="8700" xr:uid="{2822ADDC-BE6C-4C7B-83AF-0CD83B42C21C}"/>
    <cellStyle name="Valuta 4 3 2 6 3" xfId="7093" xr:uid="{59EDCEF6-CACE-4BAF-ADC6-DAD9DA0C9E2B}"/>
    <cellStyle name="Valuta 4 3 2 7" xfId="917" xr:uid="{00000000-0005-0000-0000-00003F150000}"/>
    <cellStyle name="Valuta 4 3 2 7 2" xfId="3820" xr:uid="{00000000-0005-0000-0000-000040150000}"/>
    <cellStyle name="Valuta 4 3 2 7 2 2" xfId="8313" xr:uid="{3918F081-DFD5-4BF9-8504-9982386E4030}"/>
    <cellStyle name="Valuta 4 3 2 7 3" xfId="6706" xr:uid="{F755D23E-BA86-4F23-955E-DF0520CEC0A3}"/>
    <cellStyle name="Valuta 4 3 2 8" xfId="3350" xr:uid="{00000000-0005-0000-0000-000041150000}"/>
    <cellStyle name="Valuta 4 3 2 8 2" xfId="7922" xr:uid="{AADA61C1-B88E-4ADB-BC7B-B61BB80B749A}"/>
    <cellStyle name="Valuta 4 3 2 9" xfId="6275" xr:uid="{486F79D3-2F36-4627-9F48-2B6FA3561E5F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9305" xr:uid="{4CA028D1-849F-453F-9DC6-888DAC16C56D}"/>
    <cellStyle name="Valuta 4 3 3 2 2 3" xfId="7700" xr:uid="{DBD23E27-90C4-4E83-AC67-0DB27D7B6070}"/>
    <cellStyle name="Valuta 4 3 3 2 3" xfId="1692" xr:uid="{00000000-0005-0000-0000-000046150000}"/>
    <cellStyle name="Valuta 4 3 3 2 3 2" xfId="4595" xr:uid="{00000000-0005-0000-0000-000047150000}"/>
    <cellStyle name="Valuta 4 3 3 2 3 2 2" xfId="8963" xr:uid="{78D3CD06-6B04-4273-B4CC-FF570C7A0C83}"/>
    <cellStyle name="Valuta 4 3 3 2 3 3" xfId="7356" xr:uid="{7AEF8B4F-D2C1-4B1A-9314-C7DE90D2352F}"/>
    <cellStyle name="Valuta 4 3 3 2 4" xfId="1259" xr:uid="{00000000-0005-0000-0000-000048150000}"/>
    <cellStyle name="Valuta 4 3 3 2 4 2" xfId="4162" xr:uid="{00000000-0005-0000-0000-000049150000}"/>
    <cellStyle name="Valuta 4 3 3 2 4 2 2" xfId="8535" xr:uid="{79F96FAB-A3CB-4595-A17B-552834872649}"/>
    <cellStyle name="Valuta 4 3 3 2 4 3" xfId="6928" xr:uid="{B9EB1C63-5E71-465D-8C55-BDD8A2CF2DF7}"/>
    <cellStyle name="Valuta 4 3 3 2 5" xfId="3592" xr:uid="{00000000-0005-0000-0000-00004A150000}"/>
    <cellStyle name="Valuta 4 3 3 2 5 2" xfId="8164" xr:uid="{03F14B51-2DFC-47AC-BD82-12E2B0EC818E}"/>
    <cellStyle name="Valuta 4 3 3 2 6" xfId="6557" xr:uid="{4C0E2808-42CC-4569-AFCA-7D601827DF59}"/>
    <cellStyle name="Valuta 4 3 3 3" xfId="1871" xr:uid="{00000000-0005-0000-0000-00004B150000}"/>
    <cellStyle name="Valuta 4 3 3 3 2" xfId="4770" xr:uid="{00000000-0005-0000-0000-00004C150000}"/>
    <cellStyle name="Valuta 4 3 3 3 2 2" xfId="9138" xr:uid="{807C7476-AE27-42A3-AEF5-9C0F5818E0CB}"/>
    <cellStyle name="Valuta 4 3 3 3 3" xfId="7533" xr:uid="{6A9C703A-5D8B-4C65-8C63-F2F078BC6DA7}"/>
    <cellStyle name="Valuta 4 3 3 4" xfId="1479" xr:uid="{00000000-0005-0000-0000-00004D150000}"/>
    <cellStyle name="Valuta 4 3 3 4 2" xfId="4382" xr:uid="{00000000-0005-0000-0000-00004E150000}"/>
    <cellStyle name="Valuta 4 3 3 4 2 2" xfId="8750" xr:uid="{00DEBA86-A1D4-42D9-BCF9-0B8D629580CE}"/>
    <cellStyle name="Valuta 4 3 3 4 3" xfId="7143" xr:uid="{8E18C792-8475-4E65-9B63-5C0411C8BD84}"/>
    <cellStyle name="Valuta 4 3 3 5" xfId="968" xr:uid="{00000000-0005-0000-0000-00004F150000}"/>
    <cellStyle name="Valuta 4 3 3 5 2" xfId="3871" xr:uid="{00000000-0005-0000-0000-000050150000}"/>
    <cellStyle name="Valuta 4 3 3 5 2 2" xfId="8363" xr:uid="{ECA98D75-09CC-4653-9B55-6AE5802D1AD1}"/>
    <cellStyle name="Valuta 4 3 3 5 3" xfId="6756" xr:uid="{0684C9C2-4C67-4B05-A921-9DFC1A2E3CF5}"/>
    <cellStyle name="Valuta 4 3 3 6" xfId="3400" xr:uid="{00000000-0005-0000-0000-000051150000}"/>
    <cellStyle name="Valuta 4 3 3 6 2" xfId="7972" xr:uid="{04FEB563-3615-4C03-910B-E5E293D6666F}"/>
    <cellStyle name="Valuta 4 3 3 7" xfId="6325" xr:uid="{C8E60E58-E35E-4B4F-84B5-D346854361EA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9225" xr:uid="{A7BBD5D2-D45D-4855-9918-70EACBCEB1E2}"/>
    <cellStyle name="Valuta 4 3 5 2 3" xfId="7620" xr:uid="{819FF3D6-1381-4DC3-A27B-DAEED744519C}"/>
    <cellStyle name="Valuta 4 3 5 3" xfId="1600" xr:uid="{00000000-0005-0000-0000-000056150000}"/>
    <cellStyle name="Valuta 4 3 5 3 2" xfId="4503" xr:uid="{00000000-0005-0000-0000-000057150000}"/>
    <cellStyle name="Valuta 4 3 5 3 2 2" xfId="8871" xr:uid="{15B6376E-1D27-4FEA-825E-A7E470F35C41}"/>
    <cellStyle name="Valuta 4 3 5 3 3" xfId="7264" xr:uid="{27F6F44A-70E9-45D7-BA89-8482B47A62AF}"/>
    <cellStyle name="Valuta 4 3 5 4" xfId="1167" xr:uid="{00000000-0005-0000-0000-000058150000}"/>
    <cellStyle name="Valuta 4 3 5 4 2" xfId="4070" xr:uid="{00000000-0005-0000-0000-000059150000}"/>
    <cellStyle name="Valuta 4 3 5 4 2 2" xfId="8455" xr:uid="{30F49F5F-0304-4D00-970A-A9E7465FF38D}"/>
    <cellStyle name="Valuta 4 3 5 4 3" xfId="6848" xr:uid="{D96B2D64-C59A-420E-869A-432B27A4179B}"/>
    <cellStyle name="Valuta 4 3 5 5" xfId="3500" xr:uid="{00000000-0005-0000-0000-00005A150000}"/>
    <cellStyle name="Valuta 4 3 5 5 2" xfId="8072" xr:uid="{1E0A5E25-1D1F-419A-AA59-6830F949FE53}"/>
    <cellStyle name="Valuta 4 3 5 6" xfId="6465" xr:uid="{5D2F90B9-1DD7-4BF5-9555-3C17CC281F17}"/>
    <cellStyle name="Valuta 4 3 6" xfId="1791" xr:uid="{00000000-0005-0000-0000-00005B150000}"/>
    <cellStyle name="Valuta 4 3 6 2" xfId="4690" xr:uid="{00000000-0005-0000-0000-00005C150000}"/>
    <cellStyle name="Valuta 4 3 6 2 2" xfId="9058" xr:uid="{AE537A6B-5862-44BA-8EDE-6D46A5415555}"/>
    <cellStyle name="Valuta 4 3 6 3" xfId="7453" xr:uid="{79E8D868-24D1-44D1-9055-BC08D2E1E24F}"/>
    <cellStyle name="Valuta 4 3 7" xfId="1385" xr:uid="{00000000-0005-0000-0000-00005D150000}"/>
    <cellStyle name="Valuta 4 3 7 2" xfId="4288" xr:uid="{00000000-0005-0000-0000-00005E150000}"/>
    <cellStyle name="Valuta 4 3 7 2 2" xfId="8656" xr:uid="{8CBAFF9D-28ED-49D5-91EE-39C2D27234F7}"/>
    <cellStyle name="Valuta 4 3 7 3" xfId="7049" xr:uid="{FFF0B90E-E360-4F5A-92D8-F9B24A1F8BCE}"/>
    <cellStyle name="Valuta 4 3 8" xfId="871" xr:uid="{00000000-0005-0000-0000-00005F150000}"/>
    <cellStyle name="Valuta 4 3 8 2" xfId="3774" xr:uid="{00000000-0005-0000-0000-000060150000}"/>
    <cellStyle name="Valuta 4 3 8 2 2" xfId="8270" xr:uid="{533631CB-766E-4586-8BC4-34A4D8126DCB}"/>
    <cellStyle name="Valuta 4 3 8 3" xfId="6663" xr:uid="{21FA4EC2-5BD0-491C-BC15-601EE4426F8F}"/>
    <cellStyle name="Valuta 4 3 9" xfId="3307" xr:uid="{00000000-0005-0000-0000-000061150000}"/>
    <cellStyle name="Valuta 4 3 9 2" xfId="7879" xr:uid="{398F22A8-0B20-48DB-821F-99634CB45137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9329" xr:uid="{89D33893-39EE-43E6-9DF9-4E3BCE23FE2D}"/>
    <cellStyle name="Valuta 4 4 2 2 2 3" xfId="7724" xr:uid="{D22EC841-B8B4-40D5-934F-466187C94116}"/>
    <cellStyle name="Valuta 4 4 2 2 3" xfId="1721" xr:uid="{00000000-0005-0000-0000-000067150000}"/>
    <cellStyle name="Valuta 4 4 2 2 3 2" xfId="4624" xr:uid="{00000000-0005-0000-0000-000068150000}"/>
    <cellStyle name="Valuta 4 4 2 2 3 2 2" xfId="8992" xr:uid="{FB9B05C7-7E58-4DB1-B9A6-BD68BA8A8C87}"/>
    <cellStyle name="Valuta 4 4 2 2 3 3" xfId="7385" xr:uid="{AC908D87-B1C7-4D21-83E1-624EFDF92A63}"/>
    <cellStyle name="Valuta 4 4 2 2 4" xfId="1288" xr:uid="{00000000-0005-0000-0000-000069150000}"/>
    <cellStyle name="Valuta 4 4 2 2 4 2" xfId="4191" xr:uid="{00000000-0005-0000-0000-00006A150000}"/>
    <cellStyle name="Valuta 4 4 2 2 4 2 2" xfId="8559" xr:uid="{88E37931-96EF-426A-9216-09875169C336}"/>
    <cellStyle name="Valuta 4 4 2 2 4 3" xfId="6952" xr:uid="{5FC9CFBA-FCE3-47D2-8B0A-394D2431023A}"/>
    <cellStyle name="Valuta 4 4 2 2 5" xfId="3621" xr:uid="{00000000-0005-0000-0000-00006B150000}"/>
    <cellStyle name="Valuta 4 4 2 2 5 2" xfId="8193" xr:uid="{37C7F80A-7134-4ECD-8DA4-C8C6B43C6046}"/>
    <cellStyle name="Valuta 4 4 2 2 6" xfId="6586" xr:uid="{FF92FFC1-FBE9-4856-914B-B490D894AE6D}"/>
    <cellStyle name="Valuta 4 4 2 3" xfId="1895" xr:uid="{00000000-0005-0000-0000-00006C150000}"/>
    <cellStyle name="Valuta 4 4 2 3 2" xfId="4794" xr:uid="{00000000-0005-0000-0000-00006D150000}"/>
    <cellStyle name="Valuta 4 4 2 3 2 2" xfId="9162" xr:uid="{3FEA4FF3-E9B1-4F09-B80B-FCE6B96D983F}"/>
    <cellStyle name="Valuta 4 4 2 3 3" xfId="7557" xr:uid="{EDE9D910-9051-4F79-8CCB-9F9B7E29B4FE}"/>
    <cellStyle name="Valuta 4 4 2 4" xfId="1508" xr:uid="{00000000-0005-0000-0000-00006E150000}"/>
    <cellStyle name="Valuta 4 4 2 4 2" xfId="4411" xr:uid="{00000000-0005-0000-0000-00006F150000}"/>
    <cellStyle name="Valuta 4 4 2 4 2 2" xfId="8779" xr:uid="{473EAE76-7CE2-4DB8-8C68-DE88F25B6AA0}"/>
    <cellStyle name="Valuta 4 4 2 4 3" xfId="7172" xr:uid="{BCCEA257-2505-4612-A3A0-E4A333760D79}"/>
    <cellStyle name="Valuta 4 4 2 5" xfId="997" xr:uid="{00000000-0005-0000-0000-000070150000}"/>
    <cellStyle name="Valuta 4 4 2 5 2" xfId="3900" xr:uid="{00000000-0005-0000-0000-000071150000}"/>
    <cellStyle name="Valuta 4 4 2 5 2 2" xfId="8392" xr:uid="{3E08F043-CA6A-49FC-9BA5-A7FA12BA0F08}"/>
    <cellStyle name="Valuta 4 4 2 5 3" xfId="6785" xr:uid="{28610290-4218-47FC-9116-EEBA03164717}"/>
    <cellStyle name="Valuta 4 4 2 6" xfId="3429" xr:uid="{00000000-0005-0000-0000-000072150000}"/>
    <cellStyle name="Valuta 4 4 2 6 2" xfId="8001" xr:uid="{3B8429CE-6C74-4143-B2D4-26292289738F}"/>
    <cellStyle name="Valuta 4 4 2 7" xfId="6354" xr:uid="{CC618EA2-093B-4075-AD18-65E8F514CF9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9249" xr:uid="{3834942D-2F8C-4273-86A0-EA57A2AE5E9E}"/>
    <cellStyle name="Valuta 4 4 4 2 3" xfId="7644" xr:uid="{F3340997-45E6-469B-896E-FEDB0D257258}"/>
    <cellStyle name="Valuta 4 4 4 3" xfId="1626" xr:uid="{00000000-0005-0000-0000-000077150000}"/>
    <cellStyle name="Valuta 4 4 4 3 2" xfId="4529" xr:uid="{00000000-0005-0000-0000-000078150000}"/>
    <cellStyle name="Valuta 4 4 4 3 2 2" xfId="8897" xr:uid="{9B1E2F4B-5B33-4DAE-B927-32DE4A23E279}"/>
    <cellStyle name="Valuta 4 4 4 3 3" xfId="7290" xr:uid="{FD0031D5-1CDE-4C60-B4C2-964C87BAD1D6}"/>
    <cellStyle name="Valuta 4 4 4 4" xfId="1193" xr:uid="{00000000-0005-0000-0000-000079150000}"/>
    <cellStyle name="Valuta 4 4 4 4 2" xfId="4096" xr:uid="{00000000-0005-0000-0000-00007A150000}"/>
    <cellStyle name="Valuta 4 4 4 4 2 2" xfId="8479" xr:uid="{4DC3F003-31D6-47E2-9081-09EEB45BA76D}"/>
    <cellStyle name="Valuta 4 4 4 4 3" xfId="6872" xr:uid="{295B3E08-1B13-4712-B963-FEAE3B51AF78}"/>
    <cellStyle name="Valuta 4 4 4 5" xfId="3526" xr:uid="{00000000-0005-0000-0000-00007B150000}"/>
    <cellStyle name="Valuta 4 4 4 5 2" xfId="8098" xr:uid="{5FA4540B-C287-4AEB-B20B-0AF630ACE1BB}"/>
    <cellStyle name="Valuta 4 4 4 6" xfId="6491" xr:uid="{0320A340-122D-4B8B-985A-84F84B832B67}"/>
    <cellStyle name="Valuta 4 4 5" xfId="1815" xr:uid="{00000000-0005-0000-0000-00007C150000}"/>
    <cellStyle name="Valuta 4 4 5 2" xfId="4714" xr:uid="{00000000-0005-0000-0000-00007D150000}"/>
    <cellStyle name="Valuta 4 4 5 2 2" xfId="9082" xr:uid="{5D555EB3-05B7-48B4-9DE5-84A4289ED6E4}"/>
    <cellStyle name="Valuta 4 4 5 3" xfId="7477" xr:uid="{0B76BC97-CAD2-46A5-8200-6D829E957CAD}"/>
    <cellStyle name="Valuta 4 4 6" xfId="1413" xr:uid="{00000000-0005-0000-0000-00007E150000}"/>
    <cellStyle name="Valuta 4 4 6 2" xfId="4316" xr:uid="{00000000-0005-0000-0000-00007F150000}"/>
    <cellStyle name="Valuta 4 4 6 2 2" xfId="8684" xr:uid="{3CF07058-4C21-4F69-BF02-4D37AE0A7B66}"/>
    <cellStyle name="Valuta 4 4 6 3" xfId="7077" xr:uid="{6C9C0484-22FC-4637-BD98-8A6BBA50B09A}"/>
    <cellStyle name="Valuta 4 4 7" xfId="901" xr:uid="{00000000-0005-0000-0000-000080150000}"/>
    <cellStyle name="Valuta 4 4 7 2" xfId="3804" xr:uid="{00000000-0005-0000-0000-000081150000}"/>
    <cellStyle name="Valuta 4 4 7 2 2" xfId="8297" xr:uid="{427984F3-51A1-40C2-A129-8D892D6CA39F}"/>
    <cellStyle name="Valuta 4 4 7 3" xfId="6690" xr:uid="{EBBD2008-EC59-493F-8C3E-8D37C141153A}"/>
    <cellStyle name="Valuta 4 4 8" xfId="3334" xr:uid="{00000000-0005-0000-0000-000082150000}"/>
    <cellStyle name="Valuta 4 4 8 2" xfId="7906" xr:uid="{23587C09-EE22-4238-98F3-1B77F08822E1}"/>
    <cellStyle name="Valuta 4 4 9" xfId="6259" xr:uid="{8AACD39B-0B47-43E3-8C73-11F93241BDCA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9289" xr:uid="{B86EBD78-AD70-412A-BA77-99E92B01D68F}"/>
    <cellStyle name="Valuta 4 5 2 2 3" xfId="7684" xr:uid="{C3B7F448-571D-4DA7-B7B3-2B8F123035C1}"/>
    <cellStyle name="Valuta 4 5 2 3" xfId="1676" xr:uid="{00000000-0005-0000-0000-000087150000}"/>
    <cellStyle name="Valuta 4 5 2 3 2" xfId="4579" xr:uid="{00000000-0005-0000-0000-000088150000}"/>
    <cellStyle name="Valuta 4 5 2 3 2 2" xfId="8947" xr:uid="{346848E5-FC0B-4A06-B84D-D6DB7EEDA78C}"/>
    <cellStyle name="Valuta 4 5 2 3 3" xfId="7340" xr:uid="{857E4F52-FF9A-48BF-85F2-C848658A2EB4}"/>
    <cellStyle name="Valuta 4 5 2 4" xfId="1243" xr:uid="{00000000-0005-0000-0000-000089150000}"/>
    <cellStyle name="Valuta 4 5 2 4 2" xfId="4146" xr:uid="{00000000-0005-0000-0000-00008A150000}"/>
    <cellStyle name="Valuta 4 5 2 4 2 2" xfId="8519" xr:uid="{4229EF4E-78C9-413D-8FFD-2270507FBB57}"/>
    <cellStyle name="Valuta 4 5 2 4 3" xfId="6912" xr:uid="{CCC88D35-F466-41F9-BF95-91D59EFE0448}"/>
    <cellStyle name="Valuta 4 5 2 5" xfId="3576" xr:uid="{00000000-0005-0000-0000-00008B150000}"/>
    <cellStyle name="Valuta 4 5 2 5 2" xfId="8148" xr:uid="{131814A3-DB98-498D-B31C-CFEC7C5A84A4}"/>
    <cellStyle name="Valuta 4 5 2 6" xfId="6541" xr:uid="{8BE753D6-3A0C-4627-ACA3-381EA15FF856}"/>
    <cellStyle name="Valuta 4 5 3" xfId="1855" xr:uid="{00000000-0005-0000-0000-00008C150000}"/>
    <cellStyle name="Valuta 4 5 3 2" xfId="4754" xr:uid="{00000000-0005-0000-0000-00008D150000}"/>
    <cellStyle name="Valuta 4 5 3 2 2" xfId="9122" xr:uid="{63C42DE3-FA6D-4CDF-BFBF-CB4D02DF775A}"/>
    <cellStyle name="Valuta 4 5 3 3" xfId="7517" xr:uid="{1D251F73-FCAE-49D2-8343-B2C8633D62F9}"/>
    <cellStyle name="Valuta 4 5 4" xfId="1463" xr:uid="{00000000-0005-0000-0000-00008E150000}"/>
    <cellStyle name="Valuta 4 5 4 2" xfId="4366" xr:uid="{00000000-0005-0000-0000-00008F150000}"/>
    <cellStyle name="Valuta 4 5 4 2 2" xfId="8734" xr:uid="{220B4967-F04C-405C-9E1E-7022B99D0216}"/>
    <cellStyle name="Valuta 4 5 4 3" xfId="7127" xr:uid="{1601386F-F40E-40B9-B73A-5EDAA850AB4C}"/>
    <cellStyle name="Valuta 4 5 5" xfId="952" xr:uid="{00000000-0005-0000-0000-000090150000}"/>
    <cellStyle name="Valuta 4 5 5 2" xfId="3855" xr:uid="{00000000-0005-0000-0000-000091150000}"/>
    <cellStyle name="Valuta 4 5 5 2 2" xfId="8347" xr:uid="{DDCB8EB6-6BDE-483E-92D0-D2808E64F393}"/>
    <cellStyle name="Valuta 4 5 5 3" xfId="6740" xr:uid="{1F6A9AEE-EE02-4854-A6B1-2555728F3EAE}"/>
    <cellStyle name="Valuta 4 5 6" xfId="3384" xr:uid="{00000000-0005-0000-0000-000092150000}"/>
    <cellStyle name="Valuta 4 5 6 2" xfId="7956" xr:uid="{19E0A5FC-49A4-46B8-A62F-01956EF0ED9B}"/>
    <cellStyle name="Valuta 4 5 7" xfId="6309" xr:uid="{339CECA1-457E-44FE-9661-DD388D375126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9209" xr:uid="{F36F7C95-B476-472A-9866-8EB8B5D2C045}"/>
    <cellStyle name="Valuta 4 7 2 2 3" xfId="7604" xr:uid="{E26305C1-F28B-4E03-AA2B-CF34BB26DA11}"/>
    <cellStyle name="Valuta 4 7 2 3" xfId="1584" xr:uid="{00000000-0005-0000-0000-000098150000}"/>
    <cellStyle name="Valuta 4 7 2 3 2" xfId="4487" xr:uid="{00000000-0005-0000-0000-000099150000}"/>
    <cellStyle name="Valuta 4 7 2 3 2 2" xfId="8855" xr:uid="{FC65139E-56B4-4D7D-97B8-28867CC8A3E2}"/>
    <cellStyle name="Valuta 4 7 2 3 3" xfId="7248" xr:uid="{65259955-E017-46AB-8762-09E3DB7B7F99}"/>
    <cellStyle name="Valuta 4 7 2 4" xfId="1151" xr:uid="{00000000-0005-0000-0000-00009A150000}"/>
    <cellStyle name="Valuta 4 7 2 4 2" xfId="4054" xr:uid="{00000000-0005-0000-0000-00009B150000}"/>
    <cellStyle name="Valuta 4 7 2 4 2 2" xfId="8439" xr:uid="{246EF4C3-8FA2-419A-A547-753634764727}"/>
    <cellStyle name="Valuta 4 7 2 4 3" xfId="6832" xr:uid="{058A949A-DB84-4479-81B0-11A9FB821C2A}"/>
    <cellStyle name="Valuta 4 7 2 5" xfId="3484" xr:uid="{00000000-0005-0000-0000-00009C150000}"/>
    <cellStyle name="Valuta 4 7 2 5 2" xfId="8056" xr:uid="{DB79662A-F670-4AA0-B096-3D23C279510E}"/>
    <cellStyle name="Valuta 4 7 2 6" xfId="6449" xr:uid="{59A71665-58DF-4608-BC7C-180989B89848}"/>
    <cellStyle name="Valuta 4 7 3" xfId="1775" xr:uid="{00000000-0005-0000-0000-00009D150000}"/>
    <cellStyle name="Valuta 4 7 3 2" xfId="4674" xr:uid="{00000000-0005-0000-0000-00009E150000}"/>
    <cellStyle name="Valuta 4 7 3 2 2" xfId="9042" xr:uid="{CBA4AE1E-8E72-49D9-857B-7DC16FA49185}"/>
    <cellStyle name="Valuta 4 7 3 3" xfId="7437" xr:uid="{91E15F49-C64D-4829-AB45-715C04C5C6F9}"/>
    <cellStyle name="Valuta 4 7 4" xfId="1368" xr:uid="{00000000-0005-0000-0000-00009F150000}"/>
    <cellStyle name="Valuta 4 7 4 2" xfId="4271" xr:uid="{00000000-0005-0000-0000-0000A0150000}"/>
    <cellStyle name="Valuta 4 7 4 2 2" xfId="8639" xr:uid="{9BCFD06B-E236-44CA-9539-2733DEA04C06}"/>
    <cellStyle name="Valuta 4 7 4 3" xfId="7032" xr:uid="{3A0C61B4-9FA5-4351-B8C1-8BEF494B99E2}"/>
    <cellStyle name="Valuta 4 7 5" xfId="853" xr:uid="{00000000-0005-0000-0000-0000A1150000}"/>
    <cellStyle name="Valuta 4 7 5 2" xfId="3756" xr:uid="{00000000-0005-0000-0000-0000A2150000}"/>
    <cellStyle name="Valuta 4 7 5 2 2" xfId="8254" xr:uid="{624CDAA3-A76E-412B-90C0-D60F0D4FF869}"/>
    <cellStyle name="Valuta 4 7 5 3" xfId="6647" xr:uid="{9C94FD39-374F-4134-AFA4-D916206BE956}"/>
    <cellStyle name="Valuta 4 7 6" xfId="3291" xr:uid="{00000000-0005-0000-0000-0000A3150000}"/>
    <cellStyle name="Valuta 4 7 6 2" xfId="7863" xr:uid="{B55876BA-5455-467F-A6AE-46B5D2732960}"/>
    <cellStyle name="Valuta 4 7 7" xfId="6214" xr:uid="{2FDAE242-45A4-428C-B777-169F5F429824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9200" xr:uid="{6CD50433-67EC-480A-B8DD-79FF6649EC5C}"/>
    <cellStyle name="Valuta 4 8 2 3" xfId="7595" xr:uid="{40AB7D45-3783-4293-9F69-D6E493A71EEB}"/>
    <cellStyle name="Valuta 4 8 3" xfId="1570" xr:uid="{00000000-0005-0000-0000-0000A7150000}"/>
    <cellStyle name="Valuta 4 8 3 2" xfId="4473" xr:uid="{00000000-0005-0000-0000-0000A8150000}"/>
    <cellStyle name="Valuta 4 8 3 2 2" xfId="8841" xr:uid="{34C7D702-3FAA-4EE5-90C2-0A7E627CB340}"/>
    <cellStyle name="Valuta 4 8 3 3" xfId="7234" xr:uid="{44AB34D0-72C8-4FDE-8408-2D41591B534E}"/>
    <cellStyle name="Valuta 4 8 4" xfId="1137" xr:uid="{00000000-0005-0000-0000-0000A9150000}"/>
    <cellStyle name="Valuta 4 8 4 2" xfId="4040" xr:uid="{00000000-0005-0000-0000-0000AA150000}"/>
    <cellStyle name="Valuta 4 8 4 2 2" xfId="8430" xr:uid="{A1419B68-BA0A-4D3F-B4A0-1189FFE081BD}"/>
    <cellStyle name="Valuta 4 8 4 3" xfId="6823" xr:uid="{2EAACF12-37D4-473A-B608-BD19D9089232}"/>
    <cellStyle name="Valuta 4 8 5" xfId="3470" xr:uid="{00000000-0005-0000-0000-0000AB150000}"/>
    <cellStyle name="Valuta 4 8 5 2" xfId="8042" xr:uid="{2A2C7B52-2C8A-4E2C-9095-6D35324DEC79}"/>
    <cellStyle name="Valuta 4 8 6" xfId="6435" xr:uid="{A28F931C-C85B-4791-9839-E090895B13E8}"/>
    <cellStyle name="Valuta 4 9" xfId="1765" xr:uid="{00000000-0005-0000-0000-0000AC150000}"/>
    <cellStyle name="Valuta 4 9 2" xfId="4664" xr:uid="{00000000-0005-0000-0000-0000AD150000}"/>
    <cellStyle name="Valuta 4 9 2 2" xfId="9032" xr:uid="{9FDDC6C7-45F6-4D62-A735-BB75EF046895}"/>
    <cellStyle name="Valuta 4 9 3" xfId="7427" xr:uid="{C8E4ACBD-006B-44EC-B934-8BF8790A99A1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2 2 2" xfId="9197" xr:uid="{A25D77D0-8B09-44FB-9ABC-54842A3DEF3B}"/>
    <cellStyle name="Valuta 5 2 3" xfId="7592" xr:uid="{CC172F06-58BB-4361-ACE7-BB84B1DBEC3D}"/>
    <cellStyle name="Valuta 5 3" xfId="1567" xr:uid="{00000000-0005-0000-0000-0000B1150000}"/>
    <cellStyle name="Valuta 5 3 2" xfId="4470" xr:uid="{00000000-0005-0000-0000-0000B2150000}"/>
    <cellStyle name="Valuta 5 3 2 2" xfId="8838" xr:uid="{75469F4F-F144-4037-8D3F-2B4A9D2447D9}"/>
    <cellStyle name="Valuta 5 3 3" xfId="7231" xr:uid="{32C5B3F9-6AD2-4D9D-9661-982E66B454E2}"/>
    <cellStyle name="Valuta 5 4" xfId="1134" xr:uid="{00000000-0005-0000-0000-0000B3150000}"/>
    <cellStyle name="Valuta 5 4 2" xfId="4037" xr:uid="{00000000-0005-0000-0000-0000B4150000}"/>
    <cellStyle name="Valuta 5 4 2 2" xfId="8427" xr:uid="{01C54BA4-F23E-4C58-88CF-04505325EB10}"/>
    <cellStyle name="Valuta 5 4 3" xfId="6820" xr:uid="{8F4E0FC8-4680-40F3-8E04-2D12EAFC2929}"/>
    <cellStyle name="Valuta 5 5" xfId="3467" xr:uid="{00000000-0005-0000-0000-0000B5150000}"/>
    <cellStyle name="Valuta 5 5 2" xfId="8039" xr:uid="{63D1B764-341D-4897-9286-BF84B6B9E100}"/>
    <cellStyle name="Valuta 5 6" xfId="6432" xr:uid="{E6FDD070-1862-4AEF-8951-2006CA0AEE18}"/>
    <cellStyle name="Valuta 6" xfId="1761" xr:uid="{00000000-0005-0000-0000-0000B6150000}"/>
    <cellStyle name="Valuta 6 2" xfId="4660" xr:uid="{00000000-0005-0000-0000-0000B7150000}"/>
    <cellStyle name="Valuta 6 2 2" xfId="9028" xr:uid="{B201C121-2BDB-42F5-A2A0-5B8EE106BCC0}"/>
    <cellStyle name="Valuta 6 3" xfId="7423" xr:uid="{5B132162-7110-448A-B14C-A6A6CB52936A}"/>
    <cellStyle name="Valuta 7" xfId="1762" xr:uid="{00000000-0005-0000-0000-0000B8150000}"/>
    <cellStyle name="Valuta 7 2" xfId="4661" xr:uid="{00000000-0005-0000-0000-0000B9150000}"/>
    <cellStyle name="Valuta 7 2 2" xfId="9029" xr:uid="{4FF8F214-6A49-4D34-8AFE-C186B7CF8B88}"/>
    <cellStyle name="Valuta 7 3" xfId="7424" xr:uid="{506E8F05-EE0E-4590-AB3B-3475CBD2E7FE}"/>
    <cellStyle name="Valuta 8" xfId="1336" xr:uid="{00000000-0005-0000-0000-0000BA150000}"/>
    <cellStyle name="Valuta 8 2" xfId="4239" xr:uid="{00000000-0005-0000-0000-0000BB150000}"/>
    <cellStyle name="Valuta 8 2 2" xfId="8607" xr:uid="{6A340D82-FA74-4C2B-B7F6-0E4588D06665}"/>
    <cellStyle name="Valuta 8 3" xfId="7000" xr:uid="{72691E02-D5F9-48F7-B6E7-E907A633F076}"/>
    <cellStyle name="Valuta 9" xfId="780" xr:uid="{00000000-0005-0000-0000-0000BC150000}"/>
    <cellStyle name="Valuta 9 2" xfId="3683" xr:uid="{00000000-0005-0000-0000-0000BD150000}"/>
    <cellStyle name="Valuta 9 2 2" xfId="8233" xr:uid="{EEC20FD3-5882-435E-BAA9-D1B796B87732}"/>
    <cellStyle name="Valuta 9 3" xfId="6626" xr:uid="{06ED7FA2-004D-45F3-B579-2D64C2403B66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10" xfId="6241" xr:uid="{BCF0C422-10C2-4D25-8C6E-7377BE016A1E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2 2 2" xfId="9351" xr:uid="{9026890A-2BB3-4FAC-BAA5-CC89A5E3D006}"/>
    <cellStyle name="Vejica 2 2 3 2 2 2 2 3" xfId="7746" xr:uid="{36C384A3-6DEC-4187-8F10-B1D17A22A169}"/>
    <cellStyle name="Vejica 2 2 3 2 2 2 3" xfId="1743" xr:uid="{00000000-0005-0000-0000-0000C9150000}"/>
    <cellStyle name="Vejica 2 2 3 2 2 2 3 2" xfId="4646" xr:uid="{00000000-0005-0000-0000-0000CA150000}"/>
    <cellStyle name="Vejica 2 2 3 2 2 2 3 2 2" xfId="9014" xr:uid="{24FE6993-4FEE-46A1-9F50-9D35ECA255BB}"/>
    <cellStyle name="Vejica 2 2 3 2 2 2 3 3" xfId="7407" xr:uid="{B9B0B559-FF5B-4D0F-81BD-B5C816020766}"/>
    <cellStyle name="Vejica 2 2 3 2 2 2 4" xfId="1310" xr:uid="{00000000-0005-0000-0000-0000CB150000}"/>
    <cellStyle name="Vejica 2 2 3 2 2 2 4 2" xfId="4213" xr:uid="{00000000-0005-0000-0000-0000CC150000}"/>
    <cellStyle name="Vejica 2 2 3 2 2 2 4 2 2" xfId="8581" xr:uid="{570AF4C5-8453-44A0-948D-D239B2B16E96}"/>
    <cellStyle name="Vejica 2 2 3 2 2 2 4 3" xfId="6974" xr:uid="{51E66B49-9732-4C49-9545-CAE86B34F4FD}"/>
    <cellStyle name="Vejica 2 2 3 2 2 2 5" xfId="3643" xr:uid="{00000000-0005-0000-0000-0000CD150000}"/>
    <cellStyle name="Vejica 2 2 3 2 2 2 5 2" xfId="8215" xr:uid="{6C76526A-781B-4B52-B3AB-ECF1DA0C1186}"/>
    <cellStyle name="Vejica 2 2 3 2 2 2 6" xfId="6608" xr:uid="{E8F0670C-0F4F-4F8E-92CC-A332B85292A4}"/>
    <cellStyle name="Vejica 2 2 3 2 2 3" xfId="1917" xr:uid="{00000000-0005-0000-0000-0000CE150000}"/>
    <cellStyle name="Vejica 2 2 3 2 2 3 2" xfId="4816" xr:uid="{00000000-0005-0000-0000-0000CF150000}"/>
    <cellStyle name="Vejica 2 2 3 2 2 3 2 2" xfId="9184" xr:uid="{7F476C1D-B504-4EBC-B8B4-3826005E0B61}"/>
    <cellStyle name="Vejica 2 2 3 2 2 3 3" xfId="7579" xr:uid="{A6263DAD-8A75-4A4D-A6FB-5F2421B4D4F0}"/>
    <cellStyle name="Vejica 2 2 3 2 2 4" xfId="1530" xr:uid="{00000000-0005-0000-0000-0000D0150000}"/>
    <cellStyle name="Vejica 2 2 3 2 2 4 2" xfId="4433" xr:uid="{00000000-0005-0000-0000-0000D1150000}"/>
    <cellStyle name="Vejica 2 2 3 2 2 4 2 2" xfId="8801" xr:uid="{1397E1CF-FB9B-4640-8DB8-19C50D6C9F9B}"/>
    <cellStyle name="Vejica 2 2 3 2 2 4 3" xfId="7194" xr:uid="{5F182AF2-EB9B-44EA-9077-A0169C739908}"/>
    <cellStyle name="Vejica 2 2 3 2 2 5" xfId="1019" xr:uid="{00000000-0005-0000-0000-0000D2150000}"/>
    <cellStyle name="Vejica 2 2 3 2 2 5 2" xfId="3922" xr:uid="{00000000-0005-0000-0000-0000D3150000}"/>
    <cellStyle name="Vejica 2 2 3 2 2 5 2 2" xfId="8414" xr:uid="{5F65C19D-ABAB-4741-A790-1778B49C4A52}"/>
    <cellStyle name="Vejica 2 2 3 2 2 5 3" xfId="6807" xr:uid="{2AFFBD59-DF01-463D-BA26-AF17F5AE491A}"/>
    <cellStyle name="Vejica 2 2 3 2 2 6" xfId="3451" xr:uid="{00000000-0005-0000-0000-0000D4150000}"/>
    <cellStyle name="Vejica 2 2 3 2 2 6 2" xfId="8023" xr:uid="{BA988AFC-AA96-4E84-BE82-89CA30E7043B}"/>
    <cellStyle name="Vejica 2 2 3 2 2 7" xfId="6376" xr:uid="{CAB6294C-69C4-494B-87C2-9BDA13ED581A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2 2 2" xfId="9271" xr:uid="{2EF37035-FBDB-4ED2-86DF-9202FC6EB5B4}"/>
    <cellStyle name="Vejica 2 2 3 2 4 2 3" xfId="7666" xr:uid="{1921CCB8-4A7C-4F68-885C-AA73D9589E5B}"/>
    <cellStyle name="Vejica 2 2 3 2 4 3" xfId="1648" xr:uid="{00000000-0005-0000-0000-0000D9150000}"/>
    <cellStyle name="Vejica 2 2 3 2 4 3 2" xfId="4551" xr:uid="{00000000-0005-0000-0000-0000DA150000}"/>
    <cellStyle name="Vejica 2 2 3 2 4 3 2 2" xfId="8919" xr:uid="{34FCCC4E-C5AA-4FAB-96DF-3C164EBC886C}"/>
    <cellStyle name="Vejica 2 2 3 2 4 3 3" xfId="7312" xr:uid="{8861BE92-FD12-4A13-AF4E-6D0B2452F6AE}"/>
    <cellStyle name="Vejica 2 2 3 2 4 4" xfId="1215" xr:uid="{00000000-0005-0000-0000-0000DB150000}"/>
    <cellStyle name="Vejica 2 2 3 2 4 4 2" xfId="4118" xr:uid="{00000000-0005-0000-0000-0000DC150000}"/>
    <cellStyle name="Vejica 2 2 3 2 4 4 2 2" xfId="8501" xr:uid="{6E27723C-1F6E-4019-9042-E1A49FA2C45B}"/>
    <cellStyle name="Vejica 2 2 3 2 4 4 3" xfId="6894" xr:uid="{D9646989-A281-44A2-96FB-974B50288FF1}"/>
    <cellStyle name="Vejica 2 2 3 2 4 5" xfId="3548" xr:uid="{00000000-0005-0000-0000-0000DD150000}"/>
    <cellStyle name="Vejica 2 2 3 2 4 5 2" xfId="8120" xr:uid="{66573F5F-7E71-4F82-96DE-60B273EA0144}"/>
    <cellStyle name="Vejica 2 2 3 2 4 6" xfId="6513" xr:uid="{8DEE8D0E-DC5A-4862-AA9F-C02F9AC9BC3D}"/>
    <cellStyle name="Vejica 2 2 3 2 5" xfId="1837" xr:uid="{00000000-0005-0000-0000-0000DE150000}"/>
    <cellStyle name="Vejica 2 2 3 2 5 2" xfId="4736" xr:uid="{00000000-0005-0000-0000-0000DF150000}"/>
    <cellStyle name="Vejica 2 2 3 2 5 2 2" xfId="9104" xr:uid="{D1241A44-26B0-4103-AC83-EF4B200A897D}"/>
    <cellStyle name="Vejica 2 2 3 2 5 3" xfId="7499" xr:uid="{4434B982-B17E-4BB2-A877-FEE1AEBFD33C}"/>
    <cellStyle name="Vejica 2 2 3 2 6" xfId="1435" xr:uid="{00000000-0005-0000-0000-0000E0150000}"/>
    <cellStyle name="Vejica 2 2 3 2 6 2" xfId="4338" xr:uid="{00000000-0005-0000-0000-0000E1150000}"/>
    <cellStyle name="Vejica 2 2 3 2 6 2 2" xfId="8706" xr:uid="{23A8BDF9-17A3-4F57-991C-6E3BE83D6DBB}"/>
    <cellStyle name="Vejica 2 2 3 2 6 3" xfId="7099" xr:uid="{3DEBD0A1-8CE7-4F6D-9061-D1312A039AF6}"/>
    <cellStyle name="Vejica 2 2 3 2 7" xfId="923" xr:uid="{00000000-0005-0000-0000-0000E2150000}"/>
    <cellStyle name="Vejica 2 2 3 2 7 2" xfId="3826" xr:uid="{00000000-0005-0000-0000-0000E3150000}"/>
    <cellStyle name="Vejica 2 2 3 2 7 2 2" xfId="8319" xr:uid="{ACE959BC-945E-44DB-AB72-EE0D38155AA9}"/>
    <cellStyle name="Vejica 2 2 3 2 7 3" xfId="6712" xr:uid="{63631644-CFD6-44E2-BDA4-A3A8D3BA1B1E}"/>
    <cellStyle name="Vejica 2 2 3 2 8" xfId="3356" xr:uid="{00000000-0005-0000-0000-0000E4150000}"/>
    <cellStyle name="Vejica 2 2 3 2 8 2" xfId="7928" xr:uid="{581A0FC1-E9C2-47F9-A4F1-977FDF017C52}"/>
    <cellStyle name="Vejica 2 2 3 2 9" xfId="6281" xr:uid="{4370C798-018B-4457-9D7E-B07418A72811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2 2 2" xfId="9311" xr:uid="{6DE94711-5331-4259-8BF0-A1C6D94CD6E7}"/>
    <cellStyle name="Vejica 2 2 3 3 2 2 3" xfId="7706" xr:uid="{A5874A42-A807-4488-BD9C-9476F6BEA679}"/>
    <cellStyle name="Vejica 2 2 3 3 2 3" xfId="1703" xr:uid="{00000000-0005-0000-0000-0000E9150000}"/>
    <cellStyle name="Vejica 2 2 3 3 2 3 2" xfId="4606" xr:uid="{00000000-0005-0000-0000-0000EA150000}"/>
    <cellStyle name="Vejica 2 2 3 3 2 3 2 2" xfId="8974" xr:uid="{914D9A29-8121-488A-ABD6-146F2F362226}"/>
    <cellStyle name="Vejica 2 2 3 3 2 3 3" xfId="7367" xr:uid="{0E683137-E622-4EC9-BD77-DB663C67C9A5}"/>
    <cellStyle name="Vejica 2 2 3 3 2 4" xfId="1270" xr:uid="{00000000-0005-0000-0000-0000EB150000}"/>
    <cellStyle name="Vejica 2 2 3 3 2 4 2" xfId="4173" xr:uid="{00000000-0005-0000-0000-0000EC150000}"/>
    <cellStyle name="Vejica 2 2 3 3 2 4 2 2" xfId="8541" xr:uid="{672D6BAE-518E-4B5C-B7AC-53A1E786D74F}"/>
    <cellStyle name="Vejica 2 2 3 3 2 4 3" xfId="6934" xr:uid="{62616B2E-5983-4C83-8FC6-FAB0B640A4DD}"/>
    <cellStyle name="Vejica 2 2 3 3 2 5" xfId="3603" xr:uid="{00000000-0005-0000-0000-0000ED150000}"/>
    <cellStyle name="Vejica 2 2 3 3 2 5 2" xfId="8175" xr:uid="{9A3EB62C-8A83-49D1-8966-239965B97667}"/>
    <cellStyle name="Vejica 2 2 3 3 2 6" xfId="6568" xr:uid="{7422C3FF-66DB-4B8C-B773-8BEF8DD4DE28}"/>
    <cellStyle name="Vejica 2 2 3 3 3" xfId="1877" xr:uid="{00000000-0005-0000-0000-0000EE150000}"/>
    <cellStyle name="Vejica 2 2 3 3 3 2" xfId="4776" xr:uid="{00000000-0005-0000-0000-0000EF150000}"/>
    <cellStyle name="Vejica 2 2 3 3 3 2 2" xfId="9144" xr:uid="{C0DA097B-FE1E-4B66-9D57-E8307F380D86}"/>
    <cellStyle name="Vejica 2 2 3 3 3 3" xfId="7539" xr:uid="{F5BE5D61-89BF-4FE4-8555-D714FB6095D4}"/>
    <cellStyle name="Vejica 2 2 3 3 4" xfId="1490" xr:uid="{00000000-0005-0000-0000-0000F0150000}"/>
    <cellStyle name="Vejica 2 2 3 3 4 2" xfId="4393" xr:uid="{00000000-0005-0000-0000-0000F1150000}"/>
    <cellStyle name="Vejica 2 2 3 3 4 2 2" xfId="8761" xr:uid="{EA13F950-5F2B-43F7-ADE3-2B4E00AC03AA}"/>
    <cellStyle name="Vejica 2 2 3 3 4 3" xfId="7154" xr:uid="{A7295ACB-6158-4293-89C6-340A267F219A}"/>
    <cellStyle name="Vejica 2 2 3 3 5" xfId="979" xr:uid="{00000000-0005-0000-0000-0000F2150000}"/>
    <cellStyle name="Vejica 2 2 3 3 5 2" xfId="3882" xr:uid="{00000000-0005-0000-0000-0000F3150000}"/>
    <cellStyle name="Vejica 2 2 3 3 5 2 2" xfId="8374" xr:uid="{738631CC-12FE-4AE8-8F63-A1B467AA7D87}"/>
    <cellStyle name="Vejica 2 2 3 3 5 3" xfId="6767" xr:uid="{1673AFD8-D663-46B1-BABA-AD3C90F7F9BB}"/>
    <cellStyle name="Vejica 2 2 3 3 6" xfId="3411" xr:uid="{00000000-0005-0000-0000-0000F4150000}"/>
    <cellStyle name="Vejica 2 2 3 3 6 2" xfId="7983" xr:uid="{972EBEF4-41F2-4B02-A361-FC9AA104C9C9}"/>
    <cellStyle name="Vejica 2 2 3 3 7" xfId="6336" xr:uid="{23A53844-13D9-471F-8E49-830F0B124B2A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2 2 2" xfId="9231" xr:uid="{63AF2507-AB57-4A46-B30A-16F99C5FF43D}"/>
    <cellStyle name="Vejica 2 2 3 5 2 3" xfId="7626" xr:uid="{512D8122-6D2D-4DE3-9C17-41F2B52D7DFC}"/>
    <cellStyle name="Vejica 2 2 3 5 3" xfId="1608" xr:uid="{00000000-0005-0000-0000-0000F9150000}"/>
    <cellStyle name="Vejica 2 2 3 5 3 2" xfId="4511" xr:uid="{00000000-0005-0000-0000-0000FA150000}"/>
    <cellStyle name="Vejica 2 2 3 5 3 2 2" xfId="8879" xr:uid="{41CB97D4-D66D-4C49-8C65-E586C7100D95}"/>
    <cellStyle name="Vejica 2 2 3 5 3 3" xfId="7272" xr:uid="{87E3C1FE-5396-4848-89F1-CE2C92669D3E}"/>
    <cellStyle name="Vejica 2 2 3 5 4" xfId="1175" xr:uid="{00000000-0005-0000-0000-0000FB150000}"/>
    <cellStyle name="Vejica 2 2 3 5 4 2" xfId="4078" xr:uid="{00000000-0005-0000-0000-0000FC150000}"/>
    <cellStyle name="Vejica 2 2 3 5 4 2 2" xfId="8461" xr:uid="{77750A04-EB95-402F-90C8-9F9482F3F1C3}"/>
    <cellStyle name="Vejica 2 2 3 5 4 3" xfId="6854" xr:uid="{3FB6BF6D-D1F7-4073-90D8-222928FDEB26}"/>
    <cellStyle name="Vejica 2 2 3 5 5" xfId="3508" xr:uid="{00000000-0005-0000-0000-0000FD150000}"/>
    <cellStyle name="Vejica 2 2 3 5 5 2" xfId="8080" xr:uid="{58C7196C-A082-4EDD-807B-80CE181EA243}"/>
    <cellStyle name="Vejica 2 2 3 5 6" xfId="6473" xr:uid="{8187DAF7-E319-4D7D-B252-5E8449015387}"/>
    <cellStyle name="Vejica 2 2 3 6" xfId="1797" xr:uid="{00000000-0005-0000-0000-0000FE150000}"/>
    <cellStyle name="Vejica 2 2 3 6 2" xfId="4696" xr:uid="{00000000-0005-0000-0000-0000FF150000}"/>
    <cellStyle name="Vejica 2 2 3 6 2 2" xfId="9064" xr:uid="{C8074EFB-EE91-41BA-AE8D-0382289BEDB2}"/>
    <cellStyle name="Vejica 2 2 3 6 3" xfId="7459" xr:uid="{F51E49F0-D5E8-4CA0-B35F-44E0009AC069}"/>
    <cellStyle name="Vejica 2 2 3 7" xfId="1395" xr:uid="{00000000-0005-0000-0000-000000160000}"/>
    <cellStyle name="Vejica 2 2 3 7 2" xfId="4298" xr:uid="{00000000-0005-0000-0000-000001160000}"/>
    <cellStyle name="Vejica 2 2 3 7 2 2" xfId="8666" xr:uid="{0B35DA38-5CEA-4D74-9591-96245ABBB381}"/>
    <cellStyle name="Vejica 2 2 3 7 3" xfId="7059" xr:uid="{9F9FE194-2287-4745-B15A-2744201E4C39}"/>
    <cellStyle name="Vejica 2 2 3 8" xfId="882" xr:uid="{00000000-0005-0000-0000-000002160000}"/>
    <cellStyle name="Vejica 2 2 3 8 2" xfId="3785" xr:uid="{00000000-0005-0000-0000-000003160000}"/>
    <cellStyle name="Vejica 2 2 3 8 2 2" xfId="8279" xr:uid="{867A71F0-79E2-4A6A-82A0-26EBCD23EA01}"/>
    <cellStyle name="Vejica 2 2 3 8 3" xfId="6672" xr:uid="{5406E9DD-1A4F-4F23-A504-928C95CAEF84}"/>
    <cellStyle name="Vejica 2 2 3 9" xfId="3316" xr:uid="{00000000-0005-0000-0000-000004160000}"/>
    <cellStyle name="Vejica 2 2 3 9 2" xfId="7888" xr:uid="{AECA8BCA-0093-4F44-A06E-64F06689CF18}"/>
    <cellStyle name="Vejica 2 2 4" xfId="188" xr:uid="{00000000-0005-0000-0000-000005160000}"/>
    <cellStyle name="Vejica 2 2 4 10" xfId="6227" xr:uid="{D405CD42-3CD0-4A4B-9082-FC331578B5AB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2 2 2" xfId="9340" xr:uid="{908DA103-857D-4E35-9E2A-AF0BA21A2B86}"/>
    <cellStyle name="Vejica 2 2 4 2 2 2 2 3" xfId="7735" xr:uid="{AF864414-B67C-49D5-AF34-428F4E0191A5}"/>
    <cellStyle name="Vejica 2 2 4 2 2 2 3" xfId="1732" xr:uid="{00000000-0005-0000-0000-00000B160000}"/>
    <cellStyle name="Vejica 2 2 4 2 2 2 3 2" xfId="4635" xr:uid="{00000000-0005-0000-0000-00000C160000}"/>
    <cellStyle name="Vejica 2 2 4 2 2 2 3 2 2" xfId="9003" xr:uid="{F951A931-00B6-4137-93D6-07869A8BB924}"/>
    <cellStyle name="Vejica 2 2 4 2 2 2 3 3" xfId="7396" xr:uid="{28756747-1764-41CF-8A7C-1B3F13E84625}"/>
    <cellStyle name="Vejica 2 2 4 2 2 2 4" xfId="1299" xr:uid="{00000000-0005-0000-0000-00000D160000}"/>
    <cellStyle name="Vejica 2 2 4 2 2 2 4 2" xfId="4202" xr:uid="{00000000-0005-0000-0000-00000E160000}"/>
    <cellStyle name="Vejica 2 2 4 2 2 2 4 2 2" xfId="8570" xr:uid="{1DDBAAD2-6DB9-47F1-9D8E-543057CBA072}"/>
    <cellStyle name="Vejica 2 2 4 2 2 2 4 3" xfId="6963" xr:uid="{FBAF989D-4CE8-45EB-B697-20D27A5106E1}"/>
    <cellStyle name="Vejica 2 2 4 2 2 2 5" xfId="3632" xr:uid="{00000000-0005-0000-0000-00000F160000}"/>
    <cellStyle name="Vejica 2 2 4 2 2 2 5 2" xfId="8204" xr:uid="{6E7FC1B3-AEB4-4361-A1AB-EEDB87CF44DD}"/>
    <cellStyle name="Vejica 2 2 4 2 2 2 6" xfId="6597" xr:uid="{792F7D45-5503-4C17-8E82-5AF57EE10C7D}"/>
    <cellStyle name="Vejica 2 2 4 2 2 3" xfId="1906" xr:uid="{00000000-0005-0000-0000-000010160000}"/>
    <cellStyle name="Vejica 2 2 4 2 2 3 2" xfId="4805" xr:uid="{00000000-0005-0000-0000-000011160000}"/>
    <cellStyle name="Vejica 2 2 4 2 2 3 2 2" xfId="9173" xr:uid="{EB1AAC89-D406-4C40-B03A-D79BF05F848F}"/>
    <cellStyle name="Vejica 2 2 4 2 2 3 3" xfId="7568" xr:uid="{0DB5687C-B41E-48CB-8897-61F41430B7FA}"/>
    <cellStyle name="Vejica 2 2 4 2 2 4" xfId="1519" xr:uid="{00000000-0005-0000-0000-000012160000}"/>
    <cellStyle name="Vejica 2 2 4 2 2 4 2" xfId="4422" xr:uid="{00000000-0005-0000-0000-000013160000}"/>
    <cellStyle name="Vejica 2 2 4 2 2 4 2 2" xfId="8790" xr:uid="{006D6E39-C409-4B12-9CA5-31E0EF799C06}"/>
    <cellStyle name="Vejica 2 2 4 2 2 4 3" xfId="7183" xr:uid="{955E8B51-5116-4D3A-ADB4-A6CD1CFCFE53}"/>
    <cellStyle name="Vejica 2 2 4 2 2 5" xfId="1008" xr:uid="{00000000-0005-0000-0000-000014160000}"/>
    <cellStyle name="Vejica 2 2 4 2 2 5 2" xfId="3911" xr:uid="{00000000-0005-0000-0000-000015160000}"/>
    <cellStyle name="Vejica 2 2 4 2 2 5 2 2" xfId="8403" xr:uid="{93500938-D204-4F72-BB31-C361C426A8E8}"/>
    <cellStyle name="Vejica 2 2 4 2 2 5 3" xfId="6796" xr:uid="{C018CE65-CDB7-4AE5-9C85-1956E735E143}"/>
    <cellStyle name="Vejica 2 2 4 2 2 6" xfId="3440" xr:uid="{00000000-0005-0000-0000-000016160000}"/>
    <cellStyle name="Vejica 2 2 4 2 2 6 2" xfId="8012" xr:uid="{0DA75B96-34A9-49BB-AA60-08C00A7555DD}"/>
    <cellStyle name="Vejica 2 2 4 2 2 7" xfId="6365" xr:uid="{52AE0E39-494F-426F-BADF-749136D51671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2 2 2" xfId="9260" xr:uid="{3599B846-4A3B-4F64-BB2C-D9CFE91795D9}"/>
    <cellStyle name="Vejica 2 2 4 2 4 2 3" xfId="7655" xr:uid="{1531AC85-14D4-4DA6-B02E-8A6289C6F537}"/>
    <cellStyle name="Vejica 2 2 4 2 4 3" xfId="1637" xr:uid="{00000000-0005-0000-0000-00001B160000}"/>
    <cellStyle name="Vejica 2 2 4 2 4 3 2" xfId="4540" xr:uid="{00000000-0005-0000-0000-00001C160000}"/>
    <cellStyle name="Vejica 2 2 4 2 4 3 2 2" xfId="8908" xr:uid="{AD585C10-FAAE-4125-B8C1-D21D903644C8}"/>
    <cellStyle name="Vejica 2 2 4 2 4 3 3" xfId="7301" xr:uid="{EC5D64A4-BA0C-4B7E-8A1A-96C15E9BB2B7}"/>
    <cellStyle name="Vejica 2 2 4 2 4 4" xfId="1204" xr:uid="{00000000-0005-0000-0000-00001D160000}"/>
    <cellStyle name="Vejica 2 2 4 2 4 4 2" xfId="4107" xr:uid="{00000000-0005-0000-0000-00001E160000}"/>
    <cellStyle name="Vejica 2 2 4 2 4 4 2 2" xfId="8490" xr:uid="{71CB4063-A67C-4A7D-8359-CCCFC6C6AED1}"/>
    <cellStyle name="Vejica 2 2 4 2 4 4 3" xfId="6883" xr:uid="{18BDD308-6F1E-4680-AA01-6CD877CEA9A5}"/>
    <cellStyle name="Vejica 2 2 4 2 4 5" xfId="3537" xr:uid="{00000000-0005-0000-0000-00001F160000}"/>
    <cellStyle name="Vejica 2 2 4 2 4 5 2" xfId="8109" xr:uid="{25355A1C-84C0-465C-9FA6-7CFEC1C22B23}"/>
    <cellStyle name="Vejica 2 2 4 2 4 6" xfId="6502" xr:uid="{E307AA08-9F68-4ED2-96E6-E1B30FEEF6DE}"/>
    <cellStyle name="Vejica 2 2 4 2 5" xfId="1826" xr:uid="{00000000-0005-0000-0000-000020160000}"/>
    <cellStyle name="Vejica 2 2 4 2 5 2" xfId="4725" xr:uid="{00000000-0005-0000-0000-000021160000}"/>
    <cellStyle name="Vejica 2 2 4 2 5 2 2" xfId="9093" xr:uid="{CB24DC69-2E4C-4985-A91B-54BD9106B6A6}"/>
    <cellStyle name="Vejica 2 2 4 2 5 3" xfId="7488" xr:uid="{8D453DD0-E592-4AC7-85C6-5B68C14F9DAC}"/>
    <cellStyle name="Vejica 2 2 4 2 6" xfId="1424" xr:uid="{00000000-0005-0000-0000-000022160000}"/>
    <cellStyle name="Vejica 2 2 4 2 6 2" xfId="4327" xr:uid="{00000000-0005-0000-0000-000023160000}"/>
    <cellStyle name="Vejica 2 2 4 2 6 2 2" xfId="8695" xr:uid="{0885E092-91A3-4898-8AF5-1F374E3108AF}"/>
    <cellStyle name="Vejica 2 2 4 2 6 3" xfId="7088" xr:uid="{40CC4AAA-5EA5-42EA-9204-19173A103C36}"/>
    <cellStyle name="Vejica 2 2 4 2 7" xfId="912" xr:uid="{00000000-0005-0000-0000-000024160000}"/>
    <cellStyle name="Vejica 2 2 4 2 7 2" xfId="3815" xr:uid="{00000000-0005-0000-0000-000025160000}"/>
    <cellStyle name="Vejica 2 2 4 2 7 2 2" xfId="8308" xr:uid="{D20ADE6D-8222-4B4D-8D03-E829D7E9DB8E}"/>
    <cellStyle name="Vejica 2 2 4 2 7 3" xfId="6701" xr:uid="{82990530-3129-44CD-A987-7866192465B6}"/>
    <cellStyle name="Vejica 2 2 4 2 8" xfId="3345" xr:uid="{00000000-0005-0000-0000-000026160000}"/>
    <cellStyle name="Vejica 2 2 4 2 8 2" xfId="7917" xr:uid="{F3471417-6781-4816-9016-7FA39C9D208B}"/>
    <cellStyle name="Vejica 2 2 4 2 9" xfId="6270" xr:uid="{37D75A6D-087F-477E-802B-FFC561D0F9AB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2 2 2" xfId="9300" xr:uid="{D2841430-C17E-46B7-8A91-1DA7AC9C8926}"/>
    <cellStyle name="Vejica 2 2 4 3 2 2 3" xfId="7695" xr:uid="{84583409-C9C4-4466-9ECB-875091F98DCA}"/>
    <cellStyle name="Vejica 2 2 4 3 2 3" xfId="1687" xr:uid="{00000000-0005-0000-0000-00002B160000}"/>
    <cellStyle name="Vejica 2 2 4 3 2 3 2" xfId="4590" xr:uid="{00000000-0005-0000-0000-00002C160000}"/>
    <cellStyle name="Vejica 2 2 4 3 2 3 2 2" xfId="8958" xr:uid="{848CAB4E-238E-47C6-B98A-0E7AFB019F41}"/>
    <cellStyle name="Vejica 2 2 4 3 2 3 3" xfId="7351" xr:uid="{C8C39049-0DAF-4BBA-B647-A100372A3777}"/>
    <cellStyle name="Vejica 2 2 4 3 2 4" xfId="1254" xr:uid="{00000000-0005-0000-0000-00002D160000}"/>
    <cellStyle name="Vejica 2 2 4 3 2 4 2" xfId="4157" xr:uid="{00000000-0005-0000-0000-00002E160000}"/>
    <cellStyle name="Vejica 2 2 4 3 2 4 2 2" xfId="8530" xr:uid="{76E0A804-4075-4DB3-ADA6-2519DF04A4D2}"/>
    <cellStyle name="Vejica 2 2 4 3 2 4 3" xfId="6923" xr:uid="{57ED6CBA-C599-4FC5-B2AD-C68D47AF5779}"/>
    <cellStyle name="Vejica 2 2 4 3 2 5" xfId="3587" xr:uid="{00000000-0005-0000-0000-00002F160000}"/>
    <cellStyle name="Vejica 2 2 4 3 2 5 2" xfId="8159" xr:uid="{CF8E88DB-E4E1-4989-8963-548F8F48D70D}"/>
    <cellStyle name="Vejica 2 2 4 3 2 6" xfId="6552" xr:uid="{8BCCE2BA-EDF0-4859-9E6D-24CFC64753EE}"/>
    <cellStyle name="Vejica 2 2 4 3 3" xfId="1866" xr:uid="{00000000-0005-0000-0000-000030160000}"/>
    <cellStyle name="Vejica 2 2 4 3 3 2" xfId="4765" xr:uid="{00000000-0005-0000-0000-000031160000}"/>
    <cellStyle name="Vejica 2 2 4 3 3 2 2" xfId="9133" xr:uid="{12CE8625-797E-449B-BB3B-87F780C36B3A}"/>
    <cellStyle name="Vejica 2 2 4 3 3 3" xfId="7528" xr:uid="{C696C366-0321-4652-B095-71F26D5F0AB9}"/>
    <cellStyle name="Vejica 2 2 4 3 4" xfId="1474" xr:uid="{00000000-0005-0000-0000-000032160000}"/>
    <cellStyle name="Vejica 2 2 4 3 4 2" xfId="4377" xr:uid="{00000000-0005-0000-0000-000033160000}"/>
    <cellStyle name="Vejica 2 2 4 3 4 2 2" xfId="8745" xr:uid="{A9AEA0E6-1474-43FF-BF60-220C6CFE43D1}"/>
    <cellStyle name="Vejica 2 2 4 3 4 3" xfId="7138" xr:uid="{2CA98A6E-C6ED-4C3C-A1C4-3DCED440FF51}"/>
    <cellStyle name="Vejica 2 2 4 3 5" xfId="963" xr:uid="{00000000-0005-0000-0000-000034160000}"/>
    <cellStyle name="Vejica 2 2 4 3 5 2" xfId="3866" xr:uid="{00000000-0005-0000-0000-000035160000}"/>
    <cellStyle name="Vejica 2 2 4 3 5 2 2" xfId="8358" xr:uid="{81483DF7-C433-49B1-ADE8-B1A0AEFE57CD}"/>
    <cellStyle name="Vejica 2 2 4 3 5 3" xfId="6751" xr:uid="{BF358935-EE8B-4180-8C2C-F89AB79D18AC}"/>
    <cellStyle name="Vejica 2 2 4 3 6" xfId="3395" xr:uid="{00000000-0005-0000-0000-000036160000}"/>
    <cellStyle name="Vejica 2 2 4 3 6 2" xfId="7967" xr:uid="{E39050BC-CEF0-4CE7-9C59-354A093ACB88}"/>
    <cellStyle name="Vejica 2 2 4 3 7" xfId="6320" xr:uid="{231A5A23-0958-4A84-9EA7-8B3573213B5F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2 2 2" xfId="9220" xr:uid="{0E590D8A-3CC5-4534-8129-2CF8A6262746}"/>
    <cellStyle name="Vejica 2 2 4 5 2 3" xfId="7615" xr:uid="{4E2D6173-3BD9-4B84-8DE8-68AC3D055296}"/>
    <cellStyle name="Vejica 2 2 4 5 3" xfId="1595" xr:uid="{00000000-0005-0000-0000-00003B160000}"/>
    <cellStyle name="Vejica 2 2 4 5 3 2" xfId="4498" xr:uid="{00000000-0005-0000-0000-00003C160000}"/>
    <cellStyle name="Vejica 2 2 4 5 3 2 2" xfId="8866" xr:uid="{37802A36-9E8C-45B6-BBC9-58E61B451EB3}"/>
    <cellStyle name="Vejica 2 2 4 5 3 3" xfId="7259" xr:uid="{E55DEDD2-EE44-4EB0-A953-E987D846764A}"/>
    <cellStyle name="Vejica 2 2 4 5 4" xfId="1162" xr:uid="{00000000-0005-0000-0000-00003D160000}"/>
    <cellStyle name="Vejica 2 2 4 5 4 2" xfId="4065" xr:uid="{00000000-0005-0000-0000-00003E160000}"/>
    <cellStyle name="Vejica 2 2 4 5 4 2 2" xfId="8450" xr:uid="{06EDDE5F-AA28-44B0-AA3E-BAE8EB66DCC3}"/>
    <cellStyle name="Vejica 2 2 4 5 4 3" xfId="6843" xr:uid="{E83B450E-0B01-4F3C-B1D9-690ADD87C04A}"/>
    <cellStyle name="Vejica 2 2 4 5 5" xfId="3495" xr:uid="{00000000-0005-0000-0000-00003F160000}"/>
    <cellStyle name="Vejica 2 2 4 5 5 2" xfId="8067" xr:uid="{88D3F60B-B09B-40AC-BA99-EAF0DE155C1E}"/>
    <cellStyle name="Vejica 2 2 4 5 6" xfId="6460" xr:uid="{85C5076A-E351-4F2C-A9E4-6DD6B113841F}"/>
    <cellStyle name="Vejica 2 2 4 6" xfId="1786" xr:uid="{00000000-0005-0000-0000-000040160000}"/>
    <cellStyle name="Vejica 2 2 4 6 2" xfId="4685" xr:uid="{00000000-0005-0000-0000-000041160000}"/>
    <cellStyle name="Vejica 2 2 4 6 2 2" xfId="9053" xr:uid="{B23BE890-C215-4866-A0FD-118571C5FABE}"/>
    <cellStyle name="Vejica 2 2 4 6 3" xfId="7448" xr:uid="{75056589-D5AB-451D-BAAE-020C1DFCA569}"/>
    <cellStyle name="Vejica 2 2 4 7" xfId="1380" xr:uid="{00000000-0005-0000-0000-000042160000}"/>
    <cellStyle name="Vejica 2 2 4 7 2" xfId="4283" xr:uid="{00000000-0005-0000-0000-000043160000}"/>
    <cellStyle name="Vejica 2 2 4 7 2 2" xfId="8651" xr:uid="{F4A7735F-FE5C-4979-AD75-202DACC9DCEE}"/>
    <cellStyle name="Vejica 2 2 4 7 3" xfId="7044" xr:uid="{6C0FADC9-625B-4CF3-91EB-E3FF2D97B4E2}"/>
    <cellStyle name="Vejica 2 2 4 8" xfId="866" xr:uid="{00000000-0005-0000-0000-000044160000}"/>
    <cellStyle name="Vejica 2 2 4 8 2" xfId="3769" xr:uid="{00000000-0005-0000-0000-000045160000}"/>
    <cellStyle name="Vejica 2 2 4 8 2 2" xfId="8265" xr:uid="{1B015618-2FB5-4F66-8346-4CE0252FC479}"/>
    <cellStyle name="Vejica 2 2 4 8 3" xfId="6658" xr:uid="{AE608D3E-2A99-4E36-B7AD-B9A5599EF87B}"/>
    <cellStyle name="Vejica 2 2 4 9" xfId="3302" xr:uid="{00000000-0005-0000-0000-000046160000}"/>
    <cellStyle name="Vejica 2 2 4 9 2" xfId="7874" xr:uid="{BFE3DCAF-2235-4EC6-B8D9-FDA6E9AA5157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2 2 2" xfId="9324" xr:uid="{A6B8A008-E4D2-4270-8C9A-3A812FE73E94}"/>
    <cellStyle name="Vejica 2 2 5 2 2 2 3" xfId="7719" xr:uid="{33CD09A8-F3D0-4BDB-909B-FF3BC953A6F2}"/>
    <cellStyle name="Vejica 2 2 5 2 2 3" xfId="1716" xr:uid="{00000000-0005-0000-0000-00004C160000}"/>
    <cellStyle name="Vejica 2 2 5 2 2 3 2" xfId="4619" xr:uid="{00000000-0005-0000-0000-00004D160000}"/>
    <cellStyle name="Vejica 2 2 5 2 2 3 2 2" xfId="8987" xr:uid="{17FDFE14-C576-4C2B-A66F-B224D5F0BA1E}"/>
    <cellStyle name="Vejica 2 2 5 2 2 3 3" xfId="7380" xr:uid="{E141E7C6-6B82-459D-B0E3-553649297863}"/>
    <cellStyle name="Vejica 2 2 5 2 2 4" xfId="1283" xr:uid="{00000000-0005-0000-0000-00004E160000}"/>
    <cellStyle name="Vejica 2 2 5 2 2 4 2" xfId="4186" xr:uid="{00000000-0005-0000-0000-00004F160000}"/>
    <cellStyle name="Vejica 2 2 5 2 2 4 2 2" xfId="8554" xr:uid="{D53E2903-D24D-433A-AE8F-B2C415A065A1}"/>
    <cellStyle name="Vejica 2 2 5 2 2 4 3" xfId="6947" xr:uid="{6401F393-6DFC-4AB2-B013-348A4FAA7E62}"/>
    <cellStyle name="Vejica 2 2 5 2 2 5" xfId="3616" xr:uid="{00000000-0005-0000-0000-000050160000}"/>
    <cellStyle name="Vejica 2 2 5 2 2 5 2" xfId="8188" xr:uid="{0C4208C4-8546-4A8C-92BC-FD3CA49F1116}"/>
    <cellStyle name="Vejica 2 2 5 2 2 6" xfId="6581" xr:uid="{227356A8-6814-4FC8-8A31-1F5CD419B1E1}"/>
    <cellStyle name="Vejica 2 2 5 2 3" xfId="1890" xr:uid="{00000000-0005-0000-0000-000051160000}"/>
    <cellStyle name="Vejica 2 2 5 2 3 2" xfId="4789" xr:uid="{00000000-0005-0000-0000-000052160000}"/>
    <cellStyle name="Vejica 2 2 5 2 3 2 2" xfId="9157" xr:uid="{B266E08E-2A92-4FEC-A5E7-7F6D20A10FB0}"/>
    <cellStyle name="Vejica 2 2 5 2 3 3" xfId="7552" xr:uid="{F55DC7A2-70FE-43A4-B626-ABFCFA6F4C4C}"/>
    <cellStyle name="Vejica 2 2 5 2 4" xfId="1503" xr:uid="{00000000-0005-0000-0000-000053160000}"/>
    <cellStyle name="Vejica 2 2 5 2 4 2" xfId="4406" xr:uid="{00000000-0005-0000-0000-000054160000}"/>
    <cellStyle name="Vejica 2 2 5 2 4 2 2" xfId="8774" xr:uid="{4ED39F6B-ED30-4EA9-9110-F551648DA9DA}"/>
    <cellStyle name="Vejica 2 2 5 2 4 3" xfId="7167" xr:uid="{30D3FBEF-C4BB-4E67-880F-765D2104C4E7}"/>
    <cellStyle name="Vejica 2 2 5 2 5" xfId="992" xr:uid="{00000000-0005-0000-0000-000055160000}"/>
    <cellStyle name="Vejica 2 2 5 2 5 2" xfId="3895" xr:uid="{00000000-0005-0000-0000-000056160000}"/>
    <cellStyle name="Vejica 2 2 5 2 5 2 2" xfId="8387" xr:uid="{435DED4F-5358-43F0-AC07-64AF331BB17B}"/>
    <cellStyle name="Vejica 2 2 5 2 5 3" xfId="6780" xr:uid="{82FFDC1E-FD1E-49B9-AF62-E5685FD590A6}"/>
    <cellStyle name="Vejica 2 2 5 2 6" xfId="3424" xr:uid="{00000000-0005-0000-0000-000057160000}"/>
    <cellStyle name="Vejica 2 2 5 2 6 2" xfId="7996" xr:uid="{49B48C18-EC4E-4D17-9823-5419617EB9F1}"/>
    <cellStyle name="Vejica 2 2 5 2 7" xfId="6349" xr:uid="{93749334-E831-4052-9A15-8B97EC2D59B3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2 2 2" xfId="9244" xr:uid="{32BCBDE4-496A-4953-B960-4C9FE3811DC6}"/>
    <cellStyle name="Vejica 2 2 5 4 2 3" xfId="7639" xr:uid="{D8EA5863-28F2-4D59-97BD-96FC4E4B690A}"/>
    <cellStyle name="Vejica 2 2 5 4 3" xfId="1621" xr:uid="{00000000-0005-0000-0000-00005C160000}"/>
    <cellStyle name="Vejica 2 2 5 4 3 2" xfId="4524" xr:uid="{00000000-0005-0000-0000-00005D160000}"/>
    <cellStyle name="Vejica 2 2 5 4 3 2 2" xfId="8892" xr:uid="{F4F59C87-1406-41CD-81B5-A5A0DA76BA91}"/>
    <cellStyle name="Vejica 2 2 5 4 3 3" xfId="7285" xr:uid="{8F1F8C62-19DB-44BB-98B4-019B7BE9123F}"/>
    <cellStyle name="Vejica 2 2 5 4 4" xfId="1188" xr:uid="{00000000-0005-0000-0000-00005E160000}"/>
    <cellStyle name="Vejica 2 2 5 4 4 2" xfId="4091" xr:uid="{00000000-0005-0000-0000-00005F160000}"/>
    <cellStyle name="Vejica 2 2 5 4 4 2 2" xfId="8474" xr:uid="{0D0BBB84-223F-4099-B75E-6885DD3330F2}"/>
    <cellStyle name="Vejica 2 2 5 4 4 3" xfId="6867" xr:uid="{E7690665-F000-47F6-ABDE-11F297BC187C}"/>
    <cellStyle name="Vejica 2 2 5 4 5" xfId="3521" xr:uid="{00000000-0005-0000-0000-000060160000}"/>
    <cellStyle name="Vejica 2 2 5 4 5 2" xfId="8093" xr:uid="{B7F8CA0F-F815-46C4-85CB-0D672099A6E1}"/>
    <cellStyle name="Vejica 2 2 5 4 6" xfId="6486" xr:uid="{92617722-6E11-4D88-92FC-485B23D2A947}"/>
    <cellStyle name="Vejica 2 2 5 5" xfId="1810" xr:uid="{00000000-0005-0000-0000-000061160000}"/>
    <cellStyle name="Vejica 2 2 5 5 2" xfId="4709" xr:uid="{00000000-0005-0000-0000-000062160000}"/>
    <cellStyle name="Vejica 2 2 5 5 2 2" xfId="9077" xr:uid="{2D9D3A20-0701-412E-8809-C162D20C60D5}"/>
    <cellStyle name="Vejica 2 2 5 5 3" xfId="7472" xr:uid="{A4E69B3F-97DF-430A-B56A-83ADDE638E94}"/>
    <cellStyle name="Vejica 2 2 5 6" xfId="1408" xr:uid="{00000000-0005-0000-0000-000063160000}"/>
    <cellStyle name="Vejica 2 2 5 6 2" xfId="4311" xr:uid="{00000000-0005-0000-0000-000064160000}"/>
    <cellStyle name="Vejica 2 2 5 6 2 2" xfId="8679" xr:uid="{D91A5F66-FFC6-44A4-8EE0-8F0940F0A9A7}"/>
    <cellStyle name="Vejica 2 2 5 6 3" xfId="7072" xr:uid="{0C984B65-D9C1-40C6-A583-AEA05F1D4FC4}"/>
    <cellStyle name="Vejica 2 2 5 7" xfId="896" xr:uid="{00000000-0005-0000-0000-000065160000}"/>
    <cellStyle name="Vejica 2 2 5 7 2" xfId="3799" xr:uid="{00000000-0005-0000-0000-000066160000}"/>
    <cellStyle name="Vejica 2 2 5 7 2 2" xfId="8292" xr:uid="{302D83D9-3932-41EA-A1B4-D4858DE33FDB}"/>
    <cellStyle name="Vejica 2 2 5 7 3" xfId="6685" xr:uid="{FAF1C5FD-8756-4836-BBE1-0AF7AB76E55A}"/>
    <cellStyle name="Vejica 2 2 5 8" xfId="3329" xr:uid="{00000000-0005-0000-0000-000067160000}"/>
    <cellStyle name="Vejica 2 2 5 8 2" xfId="7901" xr:uid="{B57CE586-E8B7-41D4-8622-7655EC6142C4}"/>
    <cellStyle name="Vejica 2 2 5 9" xfId="6254" xr:uid="{A613EDA5-A5DC-4869-B223-FB75F58C23D9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2 2 2" xfId="9284" xr:uid="{1F3C8A90-7917-4BD3-9DFE-40AFE6FA52AF}"/>
    <cellStyle name="Vejica 2 2 6 2 2 3" xfId="7679" xr:uid="{9310863E-582A-4DF6-84A9-8A6B3BE1FF2D}"/>
    <cellStyle name="Vejica 2 2 6 2 3" xfId="1666" xr:uid="{00000000-0005-0000-0000-00006C160000}"/>
    <cellStyle name="Vejica 2 2 6 2 3 2" xfId="4569" xr:uid="{00000000-0005-0000-0000-00006D160000}"/>
    <cellStyle name="Vejica 2 2 6 2 3 2 2" xfId="8937" xr:uid="{49BA089D-645E-4BCB-9815-6F8D49EC0116}"/>
    <cellStyle name="Vejica 2 2 6 2 3 3" xfId="7330" xr:uid="{BBDC17F9-6AF5-469B-AAB2-A605AC283BA7}"/>
    <cellStyle name="Vejica 2 2 6 2 4" xfId="1233" xr:uid="{00000000-0005-0000-0000-00006E160000}"/>
    <cellStyle name="Vejica 2 2 6 2 4 2" xfId="4136" xr:uid="{00000000-0005-0000-0000-00006F160000}"/>
    <cellStyle name="Vejica 2 2 6 2 4 2 2" xfId="8514" xr:uid="{B06445E5-FAA4-4765-891A-CD88989989FE}"/>
    <cellStyle name="Vejica 2 2 6 2 4 3" xfId="6907" xr:uid="{C8DA1FE4-07F3-44F7-A8D0-2875E018107A}"/>
    <cellStyle name="Vejica 2 2 6 2 5" xfId="3566" xr:uid="{00000000-0005-0000-0000-000070160000}"/>
    <cellStyle name="Vejica 2 2 6 2 5 2" xfId="8138" xr:uid="{1EBC3E32-E1FF-40A1-85B7-D150C58BD6F6}"/>
    <cellStyle name="Vejica 2 2 6 2 6" xfId="6531" xr:uid="{352DAFB1-0E9E-45CB-937F-8F0AF7A0F8B4}"/>
    <cellStyle name="Vejica 2 2 6 3" xfId="1850" xr:uid="{00000000-0005-0000-0000-000071160000}"/>
    <cellStyle name="Vejica 2 2 6 3 2" xfId="4749" xr:uid="{00000000-0005-0000-0000-000072160000}"/>
    <cellStyle name="Vejica 2 2 6 3 2 2" xfId="9117" xr:uid="{A5E76904-34D5-4EFD-B59E-04C6FB3E1D22}"/>
    <cellStyle name="Vejica 2 2 6 3 3" xfId="7512" xr:uid="{79917A09-38DD-4C02-B3CD-9543CCC453E9}"/>
    <cellStyle name="Vejica 2 2 6 4" xfId="1453" xr:uid="{00000000-0005-0000-0000-000073160000}"/>
    <cellStyle name="Vejica 2 2 6 4 2" xfId="4356" xr:uid="{00000000-0005-0000-0000-000074160000}"/>
    <cellStyle name="Vejica 2 2 6 4 2 2" xfId="8724" xr:uid="{63A340EA-91EF-455C-8003-A8F3EE0202F1}"/>
    <cellStyle name="Vejica 2 2 6 4 3" xfId="7117" xr:uid="{E9CF3B94-3F0A-4A2B-A80D-FA34B9C31175}"/>
    <cellStyle name="Vejica 2 2 6 5" xfId="942" xr:uid="{00000000-0005-0000-0000-000075160000}"/>
    <cellStyle name="Vejica 2 2 6 5 2" xfId="3845" xr:uid="{00000000-0005-0000-0000-000076160000}"/>
    <cellStyle name="Vejica 2 2 6 5 2 2" xfId="8337" xr:uid="{DDC769D3-B368-43AE-A45B-8D4776255F30}"/>
    <cellStyle name="Vejica 2 2 6 5 3" xfId="6730" xr:uid="{BF7B5FB7-F90D-4E5A-9A41-0772C9C6BDD6}"/>
    <cellStyle name="Vejica 2 2 6 6" xfId="3374" xr:uid="{00000000-0005-0000-0000-000077160000}"/>
    <cellStyle name="Vejica 2 2 6 6 2" xfId="7946" xr:uid="{5B9D58C1-B760-4589-A2CC-71DC92604DE7}"/>
    <cellStyle name="Vejica 2 2 6 7" xfId="6299" xr:uid="{D50B747D-4485-47C3-9F59-FB713391AA34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2 2 2" xfId="9204" xr:uid="{8033A52C-BACE-4BA1-A456-ED447317ADE7}"/>
    <cellStyle name="Vejica 2 2 8 2 2 3" xfId="7599" xr:uid="{46D14293-C2B7-46F1-8A77-50A77BC0F8D2}"/>
    <cellStyle name="Vejica 2 2 8 2 3" xfId="1579" xr:uid="{00000000-0005-0000-0000-00007D160000}"/>
    <cellStyle name="Vejica 2 2 8 2 3 2" xfId="4482" xr:uid="{00000000-0005-0000-0000-00007E160000}"/>
    <cellStyle name="Vejica 2 2 8 2 3 2 2" xfId="8850" xr:uid="{FE604F20-0014-4B88-BD42-8E5C20BA32D3}"/>
    <cellStyle name="Vejica 2 2 8 2 3 3" xfId="7243" xr:uid="{7395A915-71FE-4298-9CDC-AEDF3C80A81A}"/>
    <cellStyle name="Vejica 2 2 8 2 4" xfId="1146" xr:uid="{00000000-0005-0000-0000-00007F160000}"/>
    <cellStyle name="Vejica 2 2 8 2 4 2" xfId="4049" xr:uid="{00000000-0005-0000-0000-000080160000}"/>
    <cellStyle name="Vejica 2 2 8 2 4 2 2" xfId="8434" xr:uid="{23092B14-9523-4496-A5E6-0C966691440E}"/>
    <cellStyle name="Vejica 2 2 8 2 4 3" xfId="6827" xr:uid="{EA5226A0-3332-432C-A5FF-D42F2E608E99}"/>
    <cellStyle name="Vejica 2 2 8 2 5" xfId="3479" xr:uid="{00000000-0005-0000-0000-000081160000}"/>
    <cellStyle name="Vejica 2 2 8 2 5 2" xfId="8051" xr:uid="{848506B9-5211-4300-B51F-C8D2EF895498}"/>
    <cellStyle name="Vejica 2 2 8 2 6" xfId="6444" xr:uid="{60435436-B646-4A0C-9F3A-1CEAA93A1BA4}"/>
    <cellStyle name="Vejica 2 2 8 3" xfId="1770" xr:uid="{00000000-0005-0000-0000-000082160000}"/>
    <cellStyle name="Vejica 2 2 8 3 2" xfId="4669" xr:uid="{00000000-0005-0000-0000-000083160000}"/>
    <cellStyle name="Vejica 2 2 8 3 2 2" xfId="9037" xr:uid="{7932A883-9EAB-4FCF-8999-04DFC8D63500}"/>
    <cellStyle name="Vejica 2 2 8 3 3" xfId="7432" xr:uid="{50172E19-1DA6-4832-9564-73CEE093226B}"/>
    <cellStyle name="Vejica 2 2 8 4" xfId="1361" xr:uid="{00000000-0005-0000-0000-000084160000}"/>
    <cellStyle name="Vejica 2 2 8 4 2" xfId="4264" xr:uid="{00000000-0005-0000-0000-000085160000}"/>
    <cellStyle name="Vejica 2 2 8 4 2 2" xfId="8632" xr:uid="{CE6F191E-D3CF-46BD-B556-269CFE80465C}"/>
    <cellStyle name="Vejica 2 2 8 4 3" xfId="7025" xr:uid="{4ED87382-03EB-4797-9B7C-19F4411DEAE0}"/>
    <cellStyle name="Vejica 2 2 8 5" xfId="839" xr:uid="{00000000-0005-0000-0000-000086160000}"/>
    <cellStyle name="Vejica 2 2 8 5 2" xfId="3742" xr:uid="{00000000-0005-0000-0000-000087160000}"/>
    <cellStyle name="Vejica 2 2 8 5 2 2" xfId="8249" xr:uid="{0D2CDE99-4EA1-4165-A3C6-E642C49ECE6C}"/>
    <cellStyle name="Vejica 2 2 8 5 3" xfId="6642" xr:uid="{51DF5929-E901-4447-B8E9-184F76E19E6C}"/>
    <cellStyle name="Vejica 2 2 8 6" xfId="3286" xr:uid="{00000000-0005-0000-0000-000088160000}"/>
    <cellStyle name="Vejica 2 2 8 6 2" xfId="7858" xr:uid="{29825FFF-4CEC-47AD-81B0-43247CC79452}"/>
    <cellStyle name="Vejica 2 2 8 7" xfId="6204" xr:uid="{C6C7FC35-3356-49CB-80C8-25F925FE94AF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2 2 2" xfId="9199" xr:uid="{7C25DC62-5E81-4F12-99C5-B25B45ED8C5A}"/>
    <cellStyle name="Vejica 4 4 2 3" xfId="7594" xr:uid="{ADF91DC0-99F1-4AAA-95C7-91012A848B17}"/>
    <cellStyle name="Vejica 4 4 3" xfId="1569" xr:uid="{00000000-0005-0000-0000-000096160000}"/>
    <cellStyle name="Vejica 4 4 3 2" xfId="4472" xr:uid="{00000000-0005-0000-0000-000097160000}"/>
    <cellStyle name="Vejica 4 4 3 2 2" xfId="8840" xr:uid="{D2A38E09-7BC5-4BBD-977D-AA650F99F658}"/>
    <cellStyle name="Vejica 4 4 3 3" xfId="7233" xr:uid="{C1077EEB-A1F7-42F9-AD5D-CE3EEC312E9D}"/>
    <cellStyle name="Vejica 4 4 4" xfId="1136" xr:uid="{00000000-0005-0000-0000-000098160000}"/>
    <cellStyle name="Vejica 4 4 4 2" xfId="4039" xr:uid="{00000000-0005-0000-0000-000099160000}"/>
    <cellStyle name="Vejica 4 4 4 2 2" xfId="8429" xr:uid="{E4187937-05C3-4B74-AC4B-50A947A7691A}"/>
    <cellStyle name="Vejica 4 4 4 3" xfId="6822" xr:uid="{FDC750E6-3FF8-40AC-89F3-0AB24825FED0}"/>
    <cellStyle name="Vejica 4 4 5" xfId="3469" xr:uid="{00000000-0005-0000-0000-00009A160000}"/>
    <cellStyle name="Vejica 4 4 5 2" xfId="8041" xr:uid="{AB66D831-B169-4D9A-90BE-56AB19ECB32C}"/>
    <cellStyle name="Vejica 4 4 6" xfId="6434" xr:uid="{C69EBF08-0CB6-4986-8328-0AD5F1468A25}"/>
    <cellStyle name="Vejica 4 5" xfId="1764" xr:uid="{00000000-0005-0000-0000-00009B160000}"/>
    <cellStyle name="Vejica 4 5 2" xfId="4663" xr:uid="{00000000-0005-0000-0000-00009C160000}"/>
    <cellStyle name="Vejica 4 5 2 2" xfId="9031" xr:uid="{8EB4DAD7-2E27-49ED-928B-8C5FDDC571C5}"/>
    <cellStyle name="Vejica 4 5 3" xfId="7426" xr:uid="{188BA763-DFE0-4B8E-B5F3-9C29011DD0B7}"/>
    <cellStyle name="Vejica 4 6" xfId="1339" xr:uid="{00000000-0005-0000-0000-00009D160000}"/>
    <cellStyle name="Vejica 4 6 2" xfId="4242" xr:uid="{00000000-0005-0000-0000-00009E160000}"/>
    <cellStyle name="Vejica 4 6 2 2" xfId="8610" xr:uid="{70CE3F36-BDFF-49EE-94F2-BD147A4BEA3D}"/>
    <cellStyle name="Vejica 4 6 3" xfId="7003" xr:uid="{3EDDD9FE-36CD-4FF3-8ABD-AB3CB5024FA3}"/>
    <cellStyle name="Vejica 4 7" xfId="786" xr:uid="{00000000-0005-0000-0000-00009F160000}"/>
    <cellStyle name="Vejica 4 7 2" xfId="3689" xr:uid="{00000000-0005-0000-0000-0000A0160000}"/>
    <cellStyle name="Vejica 4 7 2 2" xfId="8235" xr:uid="{942001D9-B633-4B64-AC0C-1BE0F29AB843}"/>
    <cellStyle name="Vejica 4 7 3" xfId="6628" xr:uid="{B8260ABB-1065-475A-8391-F6477CCD3681}"/>
    <cellStyle name="Vejica 4 8" xfId="3272" xr:uid="{00000000-0005-0000-0000-0000A1160000}"/>
    <cellStyle name="Vejica 4 8 2" xfId="7844" xr:uid="{13CC053D-54CC-4B92-9065-A02115F3A4BA}"/>
    <cellStyle name="Vejica 4 9" xfId="6179" xr:uid="{2CAD13E0-832C-4F67-A046-6D5656AEE62B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ejica 6 2 2" xfId="9027" xr:uid="{B087AA0D-7785-4C07-BF4B-B49D88AE5C5D}"/>
    <cellStyle name="Vejica 6 3" xfId="7422" xr:uid="{366D29C3-626A-45D8-8CB6-6AECC05EF9BD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13" xfId="6297" xr:uid="{5C8AD888-128E-4874-9E35-DC9187B8D77C}"/>
    <cellStyle name="Vnos 2 2 14" xfId="9662" xr:uid="{541E0474-6C98-4266-B6DD-4683821F3283}"/>
    <cellStyle name="Vnos 2 2 2" xfId="660" xr:uid="{00000000-0005-0000-0000-0000AD160000}"/>
    <cellStyle name="Vnos 2 2 2 10" xfId="6529" xr:uid="{E5D11670-A414-49F1-9AD7-BED201F11CD8}"/>
    <cellStyle name="Vnos 2 2 2 11" xfId="9614" xr:uid="{8D54153E-4A3C-46F2-979C-D26185F3C1F9}"/>
    <cellStyle name="Vnos 2 2 2 2" xfId="1664" xr:uid="{00000000-0005-0000-0000-0000AE160000}"/>
    <cellStyle name="Vnos 2 2 2 2 10" xfId="9778" xr:uid="{CFEE2A35-F32B-4278-A5E3-9661B969E0E1}"/>
    <cellStyle name="Vnos 2 2 2 2 2" xfId="2444" xr:uid="{00000000-0005-0000-0000-0000AF160000}"/>
    <cellStyle name="Vnos 2 2 2 2 2 2" xfId="5343" xr:uid="{00000000-0005-0000-0000-0000B0160000}"/>
    <cellStyle name="Vnos 2 2 2 2 2 3" xfId="8935" xr:uid="{3853C32D-E59C-4806-9030-BF6B3DDC0785}"/>
    <cellStyle name="Vnos 2 2 2 2 2 4" xfId="9495" xr:uid="{770C9BA9-7658-482B-90B5-DDE3EDCD6A7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2 9" xfId="7328" xr:uid="{4A014DA1-D2A2-41FE-814C-309ABB6B6BE2}"/>
    <cellStyle name="Vnos 2 2 2 3" xfId="2132" xr:uid="{00000000-0005-0000-0000-0000BC160000}"/>
    <cellStyle name="Vnos 2 2 2 3 10" xfId="9830" xr:uid="{83ACB834-2E40-46C6-9D5C-A639BB3D644E}"/>
    <cellStyle name="Vnos 2 2 2 3 2" xfId="2736" xr:uid="{00000000-0005-0000-0000-0000BD160000}"/>
    <cellStyle name="Vnos 2 2 2 3 2 2" xfId="5635" xr:uid="{00000000-0005-0000-0000-0000BE160000}"/>
    <cellStyle name="Vnos 2 2 2 3 2 3" xfId="9399" xr:uid="{B989778D-12C6-4CD2-B14E-1450167EA119}"/>
    <cellStyle name="Vnos 2 2 2 3 2 4" xfId="6174" xr:uid="{8B327A32-7CFF-43EC-B635-B51B63F0E4DA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3 9" xfId="7794" xr:uid="{6757F7D9-188A-4B96-883B-60CC1AC180C5}"/>
    <cellStyle name="Vnos 2 2 2 4" xfId="2166" xr:uid="{00000000-0005-0000-0000-0000CA160000}"/>
    <cellStyle name="Vnos 2 2 2 4 10" xfId="9552" xr:uid="{24BCE6CC-D35F-4C1B-A094-46205802F1BF}"/>
    <cellStyle name="Vnos 2 2 2 4 2" xfId="2770" xr:uid="{00000000-0005-0000-0000-0000CB160000}"/>
    <cellStyle name="Vnos 2 2 2 4 2 2" xfId="5669" xr:uid="{00000000-0005-0000-0000-0000CC160000}"/>
    <cellStyle name="Vnos 2 2 2 4 2 3" xfId="9433" xr:uid="{B083EBE2-068E-4115-923D-E8FC40AF2022}"/>
    <cellStyle name="Vnos 2 2 2 4 2 4" xfId="9899" xr:uid="{A78F8C4A-E961-4DC8-BA88-8E89425C7DB3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4 9" xfId="7828" xr:uid="{45485B5B-A05F-4E7D-B853-148B24F907F5}"/>
    <cellStyle name="Vnos 2 2 2 5" xfId="1231" xr:uid="{00000000-0005-0000-0000-0000D8160000}"/>
    <cellStyle name="Vnos 2 2 2 5 2" xfId="4134" xr:uid="{00000000-0005-0000-0000-0000D9160000}"/>
    <cellStyle name="Vnos 2 2 2 5 3" xfId="8136" xr:uid="{500A0D89-BD7C-47B5-B599-E47869B156A5}"/>
    <cellStyle name="Vnos 2 2 2 5 4" xfId="9559" xr:uid="{4C18821F-33D0-4BB2-8048-A9AE9F446999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10" xfId="9724" xr:uid="{DAF0AA5F-C43D-48CB-B21B-6ACEAEFD854D}"/>
    <cellStyle name="Vnos 2 2 3 2" xfId="2352" xr:uid="{00000000-0005-0000-0000-0000E2160000}"/>
    <cellStyle name="Vnos 2 2 3 2 2" xfId="5251" xr:uid="{00000000-0005-0000-0000-0000E3160000}"/>
    <cellStyle name="Vnos 2 2 3 2 3" xfId="8722" xr:uid="{0DE8015D-77DF-4BC1-BCC5-5494D7A8FC43}"/>
    <cellStyle name="Vnos 2 2 3 2 4" xfId="9795" xr:uid="{8639601B-A978-4E6E-8087-8EB1F7FD3AAB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3 9" xfId="7115" xr:uid="{7996C5F3-F012-4E53-92C4-3061CDAEB011}"/>
    <cellStyle name="Vnos 2 2 4" xfId="1343" xr:uid="{00000000-0005-0000-0000-0000EF160000}"/>
    <cellStyle name="Vnos 2 2 4 10" xfId="9518" xr:uid="{B5248481-A9B7-4F86-9CC8-4C9912EA8055}"/>
    <cellStyle name="Vnos 2 2 4 2" xfId="2443" xr:uid="{00000000-0005-0000-0000-0000F0160000}"/>
    <cellStyle name="Vnos 2 2 4 2 2" xfId="5342" xr:uid="{00000000-0005-0000-0000-0000F1160000}"/>
    <cellStyle name="Vnos 2 2 4 2 3" xfId="8614" xr:uid="{1B70F816-2A5C-4863-93EB-12228CDF8F20}"/>
    <cellStyle name="Vnos 2 2 4 2 4" xfId="9511" xr:uid="{4D13DF10-5C4E-4C7B-95AB-5A950208732A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4 9" xfId="7007" xr:uid="{34F9F273-BD4E-4CC3-B363-2B6183DDD4ED}"/>
    <cellStyle name="Vnos 2 2 5" xfId="2168" xr:uid="{00000000-0005-0000-0000-0000FD160000}"/>
    <cellStyle name="Vnos 2 2 5 10" xfId="9605" xr:uid="{1333701B-FB15-481F-AAAE-089B817D8CE6}"/>
    <cellStyle name="Vnos 2 2 5 2" xfId="2772" xr:uid="{00000000-0005-0000-0000-0000FE160000}"/>
    <cellStyle name="Vnos 2 2 5 2 2" xfId="5671" xr:uid="{00000000-0005-0000-0000-0000FF160000}"/>
    <cellStyle name="Vnos 2 2 5 2 3" xfId="9435" xr:uid="{5ACEA34E-369D-4CC0-9F5E-F564A8E26783}"/>
    <cellStyle name="Vnos 2 2 5 2 4" xfId="9901" xr:uid="{5BC9277C-0F63-4F42-ABC5-8AA42535356E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5 9" xfId="7830" xr:uid="{C21801A5-E7EF-4260-B7EC-9F0BA7A5E3C9}"/>
    <cellStyle name="Vnos 2 2 6" xfId="1561" xr:uid="{00000000-0005-0000-0000-00000B170000}"/>
    <cellStyle name="Vnos 2 2 6 10" xfId="9798" xr:uid="{AC2E2143-D63B-4C8E-868E-AD122A05F6BD}"/>
    <cellStyle name="Vnos 2 2 6 2" xfId="2225" xr:uid="{00000000-0005-0000-0000-00000C170000}"/>
    <cellStyle name="Vnos 2 2 6 2 2" xfId="5124" xr:uid="{00000000-0005-0000-0000-00000D170000}"/>
    <cellStyle name="Vnos 2 2 6 2 3" xfId="8832" xr:uid="{28906427-0271-416B-95B5-0E4131196F6B}"/>
    <cellStyle name="Vnos 2 2 6 2 4" xfId="6403" xr:uid="{5D72CD99-1E9B-4EC9-96CB-FCC419860B06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6 9" xfId="7225" xr:uid="{6196C5EA-CBE4-4F10-8E72-BB18B7D67E0F}"/>
    <cellStyle name="Vnos 2 2 7" xfId="940" xr:uid="{00000000-0005-0000-0000-000019170000}"/>
    <cellStyle name="Vnos 2 2 7 2" xfId="3843" xr:uid="{00000000-0005-0000-0000-00001A170000}"/>
    <cellStyle name="Vnos 2 2 7 2 2" xfId="8335" xr:uid="{211A64FC-E61F-4035-9A15-A547E17C7B5C}"/>
    <cellStyle name="Vnos 2 2 7 2 3" xfId="9875" xr:uid="{20AB46E7-9CB8-46A9-9872-EFD5E26420E3}"/>
    <cellStyle name="Vnos 2 2 7 3" xfId="6728" xr:uid="{3AC2AF94-E1F4-4A1A-BA77-695A35DE939D}"/>
    <cellStyle name="Vnos 2 2 7 4" xfId="9660" xr:uid="{2DBF94CE-99FE-4525-9C74-D1FA79FF3596}"/>
    <cellStyle name="Vnos 2 2 8" xfId="850" xr:uid="{00000000-0005-0000-0000-00001B170000}"/>
    <cellStyle name="Vnos 2 2 8 2" xfId="3753" xr:uid="{00000000-0005-0000-0000-00001C170000}"/>
    <cellStyle name="Vnos 2 2 8 3" xfId="7944" xr:uid="{68C3060C-AD3F-4E36-91B8-690EB2FE0559}"/>
    <cellStyle name="Vnos 2 2 8 4" xfId="9882" xr:uid="{C9F73A39-05AC-4C25-80FC-CAADDE8F6301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10" xfId="9609" xr:uid="{44E07E01-CF0F-49BD-AEF3-394058A0AD2D}"/>
    <cellStyle name="Vnos 2 4 2" xfId="2230" xr:uid="{00000000-0005-0000-0000-000021170000}"/>
    <cellStyle name="Vnos 2 4 2 2" xfId="5129" xr:uid="{00000000-0005-0000-0000-000022170000}"/>
    <cellStyle name="Vnos 2 4 2 3" xfId="8628" xr:uid="{D5C2F676-D2CE-4E88-9EE6-82E891FCCEB6}"/>
    <cellStyle name="Vnos 2 4 2 4" xfId="9884" xr:uid="{86AC8F20-055C-4320-9EBA-E1FAC596E571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4 9" xfId="7021" xr:uid="{762CFDA3-98F7-421D-917C-ADE011460869}"/>
    <cellStyle name="Vnos 2 5" xfId="831" xr:uid="{00000000-0005-0000-0000-00002E170000}"/>
    <cellStyle name="Vnos 2 5 2" xfId="3734" xr:uid="{00000000-0005-0000-0000-00002F170000}"/>
    <cellStyle name="Vnos 2 5 2 2" xfId="8247" xr:uid="{AD6B58B7-CDCB-49AB-AF0A-E07FCC54A6F4}"/>
    <cellStyle name="Vnos 2 5 2 3" xfId="9851" xr:uid="{616DFA28-595A-43A8-8012-509223F22669}"/>
    <cellStyle name="Vnos 2 5 3" xfId="6640" xr:uid="{89F43638-478A-4E93-9A33-EA4974F29948}"/>
    <cellStyle name="Vnos 2 5 4" xfId="9776" xr:uid="{7079B25D-B76B-489F-ACDC-C71E3C888AEE}"/>
    <cellStyle name="Vnos 2 6" xfId="3284" xr:uid="{00000000-0005-0000-0000-000030170000}"/>
    <cellStyle name="Vnos 2 6 2" xfId="7856" xr:uid="{789584F6-AF9C-4D90-A68E-D4861F52186B}"/>
    <cellStyle name="Vnos 2 6 3" xfId="9845" xr:uid="{E085C52C-B98B-46B3-B069-83FE5B5AFEF9}"/>
    <cellStyle name="Vnos 2 7" xfId="6198" xr:uid="{1383CA4B-D353-4289-B947-467859D11187}"/>
    <cellStyle name="Vnos 2 8" xfId="9752" xr:uid="{0D2DBFE8-D488-4BA1-BF54-75BA810C5641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14" xfId="6199" xr:uid="{63E1B6D7-EF2F-4BAC-AA61-2AAD01CD8E45}"/>
    <cellStyle name="Vsota 2 15" xfId="9540" xr:uid="{D110AAA4-A505-4D7C-A154-D7262336F9F4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13" xfId="6298" xr:uid="{2B73F676-8504-4C37-9ADA-87723C610408}"/>
    <cellStyle name="Vsota 2 2 14" xfId="9508" xr:uid="{EB47D028-2917-4E29-B6C3-CB796B6E7698}"/>
    <cellStyle name="Vsota 2 2 2" xfId="661" xr:uid="{00000000-0005-0000-0000-00003F170000}"/>
    <cellStyle name="Vsota 2 2 2 10" xfId="6530" xr:uid="{8D2F82D8-9C49-496C-B8BC-740E381BE6EE}"/>
    <cellStyle name="Vsota 2 2 2 11" xfId="9871" xr:uid="{49F375A9-1AED-40D8-8557-B080366B9B5B}"/>
    <cellStyle name="Vsota 2 2 2 2" xfId="1665" xr:uid="{00000000-0005-0000-0000-000040170000}"/>
    <cellStyle name="Vsota 2 2 2 2 10" xfId="9569" xr:uid="{8A17F2A0-AC28-4E27-B54E-E8F40B31ACA5}"/>
    <cellStyle name="Vsota 2 2 2 2 2" xfId="2641" xr:uid="{00000000-0005-0000-0000-000041170000}"/>
    <cellStyle name="Vsota 2 2 2 2 2 2" xfId="5540" xr:uid="{00000000-0005-0000-0000-000042170000}"/>
    <cellStyle name="Vsota 2 2 2 2 2 3" xfId="8936" xr:uid="{A1B9BC43-560E-4851-B93E-10E9D6E70F52}"/>
    <cellStyle name="Vsota 2 2 2 2 2 4" xfId="9474" xr:uid="{B90CBF17-A1F6-4184-BAB2-C63A77AE7F79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2 9" xfId="7329" xr:uid="{AF332EDC-7E8E-4C14-BD1B-EF3ACE2B2FE7}"/>
    <cellStyle name="Vsota 2 2 2 3" xfId="2133" xr:uid="{00000000-0005-0000-0000-00004E170000}"/>
    <cellStyle name="Vsota 2 2 2 3 10" xfId="9617" xr:uid="{D56F978A-2881-4F65-9DE5-492B476B348C}"/>
    <cellStyle name="Vsota 2 2 2 3 2" xfId="2737" xr:uid="{00000000-0005-0000-0000-00004F170000}"/>
    <cellStyle name="Vsota 2 2 2 3 2 2" xfId="5636" xr:uid="{00000000-0005-0000-0000-000050170000}"/>
    <cellStyle name="Vsota 2 2 2 3 2 3" xfId="9400" xr:uid="{7CCFC334-229D-42B2-B1BC-C69D7CFEBE9C}"/>
    <cellStyle name="Vsota 2 2 2 3 2 4" xfId="9455" xr:uid="{909B18D9-ED52-467A-9A59-FBC23EA2F1A1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3 9" xfId="7795" xr:uid="{346DE0FE-2BD7-458C-8898-8B0F350DBD72}"/>
    <cellStyle name="Vsota 2 2 2 4" xfId="1551" xr:uid="{00000000-0005-0000-0000-00005C170000}"/>
    <cellStyle name="Vsota 2 2 2 4 10" xfId="9554" xr:uid="{3CF58916-8A81-4A56-B697-7970289EABF9}"/>
    <cellStyle name="Vsota 2 2 2 4 2" xfId="2602" xr:uid="{00000000-0005-0000-0000-00005D170000}"/>
    <cellStyle name="Vsota 2 2 2 4 2 2" xfId="5501" xr:uid="{00000000-0005-0000-0000-00005E170000}"/>
    <cellStyle name="Vsota 2 2 2 4 2 3" xfId="8822" xr:uid="{C453C851-208C-4D02-88E4-3B4F44126841}"/>
    <cellStyle name="Vsota 2 2 2 4 2 4" xfId="6213" xr:uid="{134E95A0-1229-4A1C-9DEB-DC2ACED385CD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4 9" xfId="7215" xr:uid="{B402BDD2-05A4-41B8-95D3-27867A498BA9}"/>
    <cellStyle name="Vsota 2 2 2 5" xfId="1232" xr:uid="{00000000-0005-0000-0000-00006A170000}"/>
    <cellStyle name="Vsota 2 2 2 5 2" xfId="4135" xr:uid="{00000000-0005-0000-0000-00006B170000}"/>
    <cellStyle name="Vsota 2 2 2 5 3" xfId="8137" xr:uid="{1C62BB27-045A-40E8-86D1-6B8B71CDC6A0}"/>
    <cellStyle name="Vsota 2 2 2 5 4" xfId="9824" xr:uid="{DF893079-02CA-4E6E-BB8A-6EAECF5AE91F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10" xfId="9772" xr:uid="{A8BFD916-95FB-4C97-B6F6-C149D5E980C9}"/>
    <cellStyle name="Vsota 2 2 3 2" xfId="758" xr:uid="{00000000-0005-0000-0000-000074170000}"/>
    <cellStyle name="Vsota 2 2 3 2 2" xfId="3661" xr:uid="{00000000-0005-0000-0000-000075170000}"/>
    <cellStyle name="Vsota 2 2 3 2 3" xfId="8723" xr:uid="{84D64FDE-01A5-443A-879E-FAD08CB970E2}"/>
    <cellStyle name="Vsota 2 2 3 2 4" xfId="9587" xr:uid="{1D9859C7-A386-4C1A-B980-6F0CA92269DD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3 9" xfId="7116" xr:uid="{11C19C0A-23EE-4DA2-A064-4D4F4A7AA3BF}"/>
    <cellStyle name="Vsota 2 2 4" xfId="1365" xr:uid="{00000000-0005-0000-0000-000081170000}"/>
    <cellStyle name="Vsota 2 2 4 10" xfId="9799" xr:uid="{4988BB83-E42D-441D-97B0-BB8F4486E309}"/>
    <cellStyle name="Vsota 2 2 4 2" xfId="2586" xr:uid="{00000000-0005-0000-0000-000082170000}"/>
    <cellStyle name="Vsota 2 2 4 2 2" xfId="5485" xr:uid="{00000000-0005-0000-0000-000083170000}"/>
    <cellStyle name="Vsota 2 2 4 2 3" xfId="8636" xr:uid="{0C31CC74-4B08-4C4C-8082-81E59AEF5B7B}"/>
    <cellStyle name="Vsota 2 2 4 2 4" xfId="9687" xr:uid="{2EDEE38C-26CA-476D-809B-105C29FCDDF4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4 9" xfId="7029" xr:uid="{22239A20-770A-459A-8676-4ED5ECACB349}"/>
    <cellStyle name="Vsota 2 2 5" xfId="2139" xr:uid="{00000000-0005-0000-0000-00008F170000}"/>
    <cellStyle name="Vsota 2 2 5 10" xfId="9760" xr:uid="{8CDF3E55-8734-4F3C-A2CD-52EE0F2B2C35}"/>
    <cellStyle name="Vsota 2 2 5 2" xfId="2743" xr:uid="{00000000-0005-0000-0000-000090170000}"/>
    <cellStyle name="Vsota 2 2 5 2 2" xfId="5642" xr:uid="{00000000-0005-0000-0000-000091170000}"/>
    <cellStyle name="Vsota 2 2 5 2 3" xfId="9406" xr:uid="{F526E876-4034-44E8-B1F7-B1B414678A70}"/>
    <cellStyle name="Vsota 2 2 5 2 4" xfId="6411" xr:uid="{C64117F2-D79B-445C-AEF1-43B39267C61A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5 9" xfId="7801" xr:uid="{46075767-D643-40B3-9111-22F38401857C}"/>
    <cellStyle name="Vsota 2 2 6" xfId="1338" xr:uid="{00000000-0005-0000-0000-00009D170000}"/>
    <cellStyle name="Vsota 2 2 6 10" xfId="9568" xr:uid="{904E8601-7D53-4022-BE0A-F613C0262B78}"/>
    <cellStyle name="Vsota 2 2 6 2" xfId="2598" xr:uid="{00000000-0005-0000-0000-00009E170000}"/>
    <cellStyle name="Vsota 2 2 6 2 2" xfId="5497" xr:uid="{00000000-0005-0000-0000-00009F170000}"/>
    <cellStyle name="Vsota 2 2 6 2 3" xfId="8609" xr:uid="{C6B906F2-AA12-4A1A-B3D3-FAC47C7C118A}"/>
    <cellStyle name="Vsota 2 2 6 2 4" xfId="9562" xr:uid="{D0903551-DC86-426F-A2F0-AABACE47187F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6 9" xfId="7002" xr:uid="{693EEF52-3977-4C21-9122-DEF989F6A4B9}"/>
    <cellStyle name="Vsota 2 2 7" xfId="941" xr:uid="{00000000-0005-0000-0000-0000AB170000}"/>
    <cellStyle name="Vsota 2 2 7 2" xfId="3844" xr:uid="{00000000-0005-0000-0000-0000AC170000}"/>
    <cellStyle name="Vsota 2 2 7 2 2" xfId="8336" xr:uid="{8E91CBDC-74EE-495E-847C-3CE3CE52D538}"/>
    <cellStyle name="Vsota 2 2 7 2 3" xfId="9665" xr:uid="{7E9DF60F-813D-475E-A195-D3DA992B1414}"/>
    <cellStyle name="Vsota 2 2 7 3" xfId="6729" xr:uid="{87EED507-BE7E-4102-BE31-7D15DC0F8AD0}"/>
    <cellStyle name="Vsota 2 2 7 4" xfId="9505" xr:uid="{69B0BE16-BC86-4F57-8EDB-E37A50E7DB2E}"/>
    <cellStyle name="Vsota 2 2 8" xfId="783" xr:uid="{00000000-0005-0000-0000-0000AD170000}"/>
    <cellStyle name="Vsota 2 2 8 2" xfId="3686" xr:uid="{00000000-0005-0000-0000-0000AE170000}"/>
    <cellStyle name="Vsota 2 2 8 3" xfId="7945" xr:uid="{7F6EA656-5930-4F5A-BCF8-8D99021FD0FD}"/>
    <cellStyle name="Vsota 2 2 8 4" xfId="9674" xr:uid="{024CEDF2-16F3-49EC-9BE3-9F398B62B91B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10" xfId="6443" xr:uid="{FF8412AF-0ED3-4381-8762-6E325F832F33}"/>
    <cellStyle name="Vsota 2 4 11" xfId="9728" xr:uid="{351B1B6D-1C79-4BA1-A3E9-004E53677335}"/>
    <cellStyle name="Vsota 2 4 2" xfId="1578" xr:uid="{00000000-0005-0000-0000-0000B3170000}"/>
    <cellStyle name="Vsota 2 4 2 10" xfId="9582" xr:uid="{6F2E619D-0429-4175-AB84-DAAC72D0C59F}"/>
    <cellStyle name="Vsota 2 4 2 2" xfId="2681" xr:uid="{00000000-0005-0000-0000-0000B4170000}"/>
    <cellStyle name="Vsota 2 4 2 2 2" xfId="5580" xr:uid="{00000000-0005-0000-0000-0000B5170000}"/>
    <cellStyle name="Vsota 2 4 2 2 3" xfId="8849" xr:uid="{F551F105-ECEE-4E4E-B1C5-FC95D5B94D52}"/>
    <cellStyle name="Vsota 2 4 2 2 4" xfId="9603" xr:uid="{40EFC5A2-C19A-4585-A116-DD286C8F9435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2 9" xfId="7242" xr:uid="{0376C6F1-802B-49D4-AC65-9288A7FCF33D}"/>
    <cellStyle name="Vsota 2 4 3" xfId="2118" xr:uid="{00000000-0005-0000-0000-0000C1170000}"/>
    <cellStyle name="Vsota 2 4 3 10" xfId="9877" xr:uid="{407A0A63-F820-4AA4-8D58-D6881DD9CE8B}"/>
    <cellStyle name="Vsota 2 4 3 2" xfId="2174" xr:uid="{00000000-0005-0000-0000-0000C2170000}"/>
    <cellStyle name="Vsota 2 4 3 2 2" xfId="5073" xr:uid="{00000000-0005-0000-0000-0000C3170000}"/>
    <cellStyle name="Vsota 2 4 3 2 3" xfId="9385" xr:uid="{B127FBF9-1ECA-461E-BF22-8E86CBBFE178}"/>
    <cellStyle name="Vsota 2 4 3 2 4" xfId="6424" xr:uid="{FD9454F7-A428-45E7-8C23-645E2CBB8449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3 9" xfId="7780" xr:uid="{BC2598C2-257C-49BB-A57A-F92DECB707F4}"/>
    <cellStyle name="Vsota 2 4 4" xfId="2164" xr:uid="{00000000-0005-0000-0000-0000CF170000}"/>
    <cellStyle name="Vsota 2 4 4 10" xfId="9718" xr:uid="{38D71551-517F-4D9F-9CAE-1F46134F6BFB}"/>
    <cellStyle name="Vsota 2 4 4 2" xfId="2768" xr:uid="{00000000-0005-0000-0000-0000D0170000}"/>
    <cellStyle name="Vsota 2 4 4 2 2" xfId="5667" xr:uid="{00000000-0005-0000-0000-0000D1170000}"/>
    <cellStyle name="Vsota 2 4 4 2 3" xfId="9431" xr:uid="{DAE8C4AB-4CBD-4E98-B840-86E0BA477CC2}"/>
    <cellStyle name="Vsota 2 4 4 2 4" xfId="9897" xr:uid="{F686F0B8-A91D-4FC2-B8F3-045905431917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4 9" xfId="7826" xr:uid="{7E7360EC-3C1D-49FE-8804-CF8EAB5AEEAD}"/>
    <cellStyle name="Vsota 2 4 5" xfId="1145" xr:uid="{00000000-0005-0000-0000-0000DD170000}"/>
    <cellStyle name="Vsota 2 4 5 2" xfId="4048" xr:uid="{00000000-0005-0000-0000-0000DE170000}"/>
    <cellStyle name="Vsota 2 4 5 3" xfId="8050" xr:uid="{F0574570-BA78-4B1D-A783-D3DD4B2DBB67}"/>
    <cellStyle name="Vsota 2 4 5 4" xfId="9531" xr:uid="{67B15A43-4D95-473F-BE17-500D3649E18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10" xfId="9863" xr:uid="{41B1B195-0B1F-4C52-B958-67630B092E92}"/>
    <cellStyle name="Vsota 2 5 2" xfId="2413" xr:uid="{00000000-0005-0000-0000-0000E7170000}"/>
    <cellStyle name="Vsota 2 5 2 2" xfId="5312" xr:uid="{00000000-0005-0000-0000-0000E8170000}"/>
    <cellStyle name="Vsota 2 5 2 3" xfId="8629" xr:uid="{41C2F4C5-10B9-4DA1-BE0A-11F5A1FAC1AB}"/>
    <cellStyle name="Vsota 2 5 2 4" xfId="9676" xr:uid="{22D03C2D-B758-491D-AB75-65409185077B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5 9" xfId="7022" xr:uid="{4D11696E-523D-4702-B801-495CBC7CFDDD}"/>
    <cellStyle name="Vsota 2 6" xfId="1355" xr:uid="{00000000-0005-0000-0000-0000F4170000}"/>
    <cellStyle name="Vsota 2 6 10" xfId="9555" xr:uid="{C95A2578-2FF3-40F4-8502-D6E167BA5D10}"/>
    <cellStyle name="Vsota 2 6 2" xfId="2649" xr:uid="{00000000-0005-0000-0000-0000F5170000}"/>
    <cellStyle name="Vsota 2 6 2 2" xfId="5548" xr:uid="{00000000-0005-0000-0000-0000F6170000}"/>
    <cellStyle name="Vsota 2 6 2 3" xfId="8626" xr:uid="{2CE310C9-0163-4B3D-9339-A355715C15EF}"/>
    <cellStyle name="Vsota 2 6 2 4" xfId="9839" xr:uid="{9B2310E1-72DF-47CD-9D30-96C346DE7DF1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6 9" xfId="7019" xr:uid="{14396E8D-9882-4B5B-BD6E-88FA32045AD9}"/>
    <cellStyle name="Vsota 2 7" xfId="2153" xr:uid="{00000000-0005-0000-0000-000002180000}"/>
    <cellStyle name="Vsota 2 7 10" xfId="6389" xr:uid="{03422B82-4117-4BC9-816B-3802E5516E44}"/>
    <cellStyle name="Vsota 2 7 2" xfId="2757" xr:uid="{00000000-0005-0000-0000-000003180000}"/>
    <cellStyle name="Vsota 2 7 2 2" xfId="5656" xr:uid="{00000000-0005-0000-0000-000004180000}"/>
    <cellStyle name="Vsota 2 7 2 3" xfId="9420" xr:uid="{F9C0ADCB-F1E2-4777-B4B7-FB6A97789D7F}"/>
    <cellStyle name="Vsota 2 7 2 4" xfId="9446" xr:uid="{A20BEAFA-050A-466E-A598-CB5BFEC4C26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7 9" xfId="7815" xr:uid="{E3FBEA4D-1C0A-475D-97B1-6244790895A3}"/>
    <cellStyle name="Vsota 2 8" xfId="832" xr:uid="{00000000-0005-0000-0000-000010180000}"/>
    <cellStyle name="Vsota 2 8 2" xfId="3735" xr:uid="{00000000-0005-0000-0000-000011180000}"/>
    <cellStyle name="Vsota 2 8 2 2" xfId="8248" xr:uid="{17270B85-DB27-45EA-B564-5FACD80A0746}"/>
    <cellStyle name="Vsota 2 8 2 3" xfId="9642" xr:uid="{BBADBB3C-8B0D-412F-BFB1-53631AB7F90B}"/>
    <cellStyle name="Vsota 2 8 3" xfId="6641" xr:uid="{82E9FF98-47B8-4B04-844B-3C01A5AA04A6}"/>
    <cellStyle name="Vsota 2 8 4" xfId="9566" xr:uid="{9A9C144A-AC29-412F-94D2-5451D4A8C31A}"/>
    <cellStyle name="Vsota 2 9" xfId="825" xr:uid="{00000000-0005-0000-0000-000012180000}"/>
    <cellStyle name="Vsota 2 9 2" xfId="3728" xr:uid="{00000000-0005-0000-0000-000013180000}"/>
    <cellStyle name="Vsota 2 9 3" xfId="7857" xr:uid="{E3C35F32-9BF9-4EEF-A5E6-8CB830C7B8F5}"/>
    <cellStyle name="Vsota 2 9 4" xfId="9634" xr:uid="{0AB31C3B-50A5-4016-B55C-93B4FF7378F3}"/>
    <cellStyle name="Warning Text" xfId="49" xr:uid="{00000000-0005-0000-0000-000014180000}"/>
    <cellStyle name="Warning Text 2" xfId="559" xr:uid="{00000000-0005-0000-0000-000015180000}"/>
  </cellStyles>
  <dxfs count="107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4" formatCode="_-* #,##0_-;\-* #,##0_-;_-* &quot;-&quot;??_-;_-@_-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36" totalsRowCount="1" headerRowDxfId="1025" dataDxfId="1023" headerRowBorderDxfId="1024" tableBorderDxfId="1022" totalsRowBorderDxfId="1021">
  <tableColumns count="19">
    <tableColumn id="1" xr3:uid="{00000000-0010-0000-0000-000001000000}" name="Zap. št." totalsRowLabel="Vsota" dataDxfId="1020" totalsRowDxfId="1019"/>
    <tableColumn id="2" xr3:uid="{00000000-0010-0000-0000-000002000000}" name="Tehnična specifikacija živila (stolpec 2, 2a, 2b, 2c)" dataDxfId="1018" totalsRowDxfId="1017"/>
    <tableColumn id="3" xr3:uid="{00000000-0010-0000-0000-000003000000}" name="ZAHTEVANO PAKIRANJE                    Masa/volumen" dataDxfId="1016" totalsRowDxfId="1015"/>
    <tableColumn id="4" xr3:uid="{00000000-0010-0000-0000-000004000000}" name=" ZAHTEVANO PAKIRANJE       Enota" dataDxfId="1014" totalsRowDxfId="1013"/>
    <tableColumn id="21" xr3:uid="{00000000-0010-0000-0000-000015000000}" name="ZAHTEVANA SHEMA KAKOVOSTI" dataDxfId="1012" totalsRowDxfId="1011"/>
    <tableColumn id="5" xr3:uid="{00000000-0010-0000-0000-000005000000}" name="Okvirna količina" totalsRowFunction="sum" dataDxfId="1010" totalsRowDxfId="1009" dataCellStyle="Valuta"/>
    <tableColumn id="6" xr3:uid="{00000000-0010-0000-0000-000006000000}" name="Enota mere količine" dataDxfId="1008" totalsRowDxfId="1007"/>
    <tableColumn id="9" xr3:uid="{00000000-0010-0000-0000-000009000000}" name="Koda za naročanje" dataDxfId="1006" totalsRowDxfId="1005" dataCellStyle="Valuta"/>
    <tableColumn id="10" xr3:uid="{00000000-0010-0000-0000-00000A000000}" name="BLAGOVNA ZNAMKA ali PROIZVAJALEC" dataDxfId="1004" totalsRowDxfId="1003" dataCellStyle="Valuta"/>
    <tableColumn id="11" xr3:uid="{00000000-0010-0000-0000-00000B000000}" name=" NAZIV/IME (trgovsko) ponujenega živila  " dataDxfId="1002" totalsRowDxfId="1001" dataCellStyle="Valuta"/>
    <tableColumn id="12" xr3:uid="{00000000-0010-0000-0000-00000C000000}" name="Dejanska masa/volumen ponujenega živila" dataDxfId="1000" totalsRowDxfId="999" dataCellStyle="Valuta"/>
    <tableColumn id="13" xr3:uid="{00000000-0010-0000-0000-00000D000000}" name="cena/enota brez DDV v EUR" dataDxfId="998" totalsRowDxfId="997"/>
    <tableColumn id="14" xr3:uid="{00000000-0010-0000-0000-00000E000000}" name="Cena za dejansko maso/volumen ponujenega živila brez DDV " dataDxfId="996" totalsRowDxfId="995"/>
    <tableColumn id="15" xr3:uid="{00000000-0010-0000-0000-00000F000000}" name="Stopnja DDV (%)" dataDxfId="994" totalsRowDxfId="993"/>
    <tableColumn id="16" xr3:uid="{00000000-0010-0000-0000-000010000000}" name="Davek (EUR)" dataDxfId="992" totalsRowDxfId="99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0" totalsRowDxfId="98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88" totalsRowDxfId="98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86" totalsRowDxfId="98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4" totalsRowDxfId="98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1" totalsRowCount="1" headerRowDxfId="982" dataDxfId="980" headerRowBorderDxfId="981" tableBorderDxfId="979" totalsRowBorderDxfId="978">
  <tableColumns count="19">
    <tableColumn id="1" xr3:uid="{00000000-0010-0000-0100-000001000000}" name="Zap. št." totalsRowLabel="Vsota" dataDxfId="977" totalsRowDxfId="976"/>
    <tableColumn id="2" xr3:uid="{00000000-0010-0000-0100-000002000000}" name="Tehnična specifikacija živila (stolpec 2, 2a, 2b, 2c)" dataDxfId="975" totalsRowDxfId="974"/>
    <tableColumn id="3" xr3:uid="{00000000-0010-0000-0100-000003000000}" name="ZAHTEVANO PAKIRANJE                    Masa/volumen" dataDxfId="973" totalsRowDxfId="972"/>
    <tableColumn id="4" xr3:uid="{00000000-0010-0000-0100-000004000000}" name=" ZAHTEVANO PAKIRANJE       Enota" dataDxfId="971" totalsRowDxfId="970"/>
    <tableColumn id="21" xr3:uid="{00000000-0010-0000-0100-000015000000}" name="ZAHTEVANA SHEMA KAKOVOSTI" dataDxfId="969" totalsRowDxfId="968"/>
    <tableColumn id="5" xr3:uid="{00000000-0010-0000-0100-000005000000}" name="Okvirna količina" dataDxfId="967" totalsRowDxfId="966" dataCellStyle="Valuta"/>
    <tableColumn id="6" xr3:uid="{00000000-0010-0000-0100-000006000000}" name="Enota mere količine" dataDxfId="965" totalsRowDxfId="964"/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AB8773E1-FF8F-4CDB-869E-8EAC96CD3486}" name="Sklop4046" displayName="Sklop4046" ref="A15:S23" totalsRowCount="1" headerRowDxfId="939" dataDxfId="937" headerRowBorderDxfId="938" tableBorderDxfId="936" totalsRowBorderDxfId="935">
  <tableColumns count="19">
    <tableColumn id="1" xr3:uid="{CAF138D9-20FF-467A-B82A-7AF6A6DFD68C}" name="Zap. št." totalsRowLabel="Vsota" dataDxfId="934" totalsRowDxfId="933"/>
    <tableColumn id="2" xr3:uid="{1D4F4197-3121-4200-B5F3-B0790F4B073E}" name="Tehnična specifikacija živila (stolpec 2, 2a, 2b, 2c)" dataDxfId="932" totalsRowDxfId="931"/>
    <tableColumn id="3" xr3:uid="{C4A9C3C8-CBA9-4B16-8513-35D0F10FC15A}" name="ZAHTEVANO PAKIRANJE                    Masa/volumen" dataDxfId="930" totalsRowDxfId="929"/>
    <tableColumn id="4" xr3:uid="{536B549A-8C56-40AA-99EA-F0538251EB0F}" name=" ZAHTEVANO PAKIRANJE       Enota" dataDxfId="928" totalsRowDxfId="927"/>
    <tableColumn id="21" xr3:uid="{401D5565-A661-4FEE-9E5D-5352751CC434}" name="ZAHTEVANA SHEMA KAKOVOSTI" dataDxfId="926" totalsRowDxfId="925"/>
    <tableColumn id="5" xr3:uid="{BFD285F5-4E6E-4E40-BA59-D321196EF7A6}" name="Okvirna količina" dataDxfId="924" totalsRowDxfId="923" dataCellStyle="Valuta"/>
    <tableColumn id="6" xr3:uid="{11E08D17-D70D-4820-8988-23F880C829B5}" name="Enota mere količine" dataDxfId="922" totalsRowDxfId="921"/>
    <tableColumn id="9" xr3:uid="{BAA08690-638F-473C-904D-2C5242EF622F}" name="Koda za naročanje" dataDxfId="920" totalsRowDxfId="919" dataCellStyle="Valuta"/>
    <tableColumn id="10" xr3:uid="{38A61C87-D8F9-434F-8679-018F23826CF4}" name="BLAGOVNA ZNAMKA ali PROIZVAJALEC" dataDxfId="918" totalsRowDxfId="917" dataCellStyle="Valuta"/>
    <tableColumn id="11" xr3:uid="{4EEF1BF4-4C51-4698-ABB3-FDD9DD8DA7D7}" name=" NAZIV/IME (trgovsko) ponujenega živila  " dataDxfId="916" totalsRowDxfId="915" dataCellStyle="Valuta"/>
    <tableColumn id="12" xr3:uid="{0AF395B8-557D-43FA-BF44-F3E6F22ECECD}" name="Dejanska masa/volumen ponujenega živila" dataDxfId="914" totalsRowDxfId="913" dataCellStyle="Valuta"/>
    <tableColumn id="13" xr3:uid="{DF7F4529-1CE6-40FE-A648-313630FC24BC}" name="cena/enota brez DDV v EUR" dataDxfId="912" totalsRowDxfId="911"/>
    <tableColumn id="14" xr3:uid="{19F49A9A-F25C-46CD-92E8-A0F326C28F68}" name="Cena za dejansko maso/volumen ponujenega živila brez DDV " dataDxfId="910" totalsRowDxfId="909"/>
    <tableColumn id="15" xr3:uid="{F2372C23-61C3-4694-B6AB-847AC3C8E100}" name="Stopnja DDV (%)" dataDxfId="908" totalsRowDxfId="907"/>
    <tableColumn id="16" xr3:uid="{F7DF693F-D596-4812-8C16-010A26DE6F23}" name="Davek (EUR)" dataDxfId="906" totalsRowDxfId="905">
      <calculatedColumnFormula>+Sklop4046[[#This Row],[cena/enota brez DDV v EUR]]*Sklop4046[[#This Row],[Stopnja DDV (%)]]</calculatedColumnFormula>
    </tableColumn>
    <tableColumn id="17" xr3:uid="{61DA0C99-9673-4896-BA2C-6875FA85B56E}" name="Končna cena/enoto mere (EUR) z DDV" dataDxfId="904" totalsRowDxfId="903">
      <calculatedColumnFormula>+Sklop4046[[#This Row],[cena/enota brez DDV v EUR]]+Sklop4046[[#This Row],[Davek (EUR)]]</calculatedColumnFormula>
    </tableColumn>
    <tableColumn id="18" xr3:uid="{9E96D622-41B9-4382-A529-C9F7F09970D3}" name="Vrednost za okvirno količino (EUR) brez DDV" totalsRowFunction="sum" dataDxfId="902" totalsRowDxfId="901">
      <calculatedColumnFormula>+Sklop4046[[#This Row],[cena/enota brez DDV v EUR]]*Sklop4046[[#This Row],[Okvirna količina]]</calculatedColumnFormula>
    </tableColumn>
    <tableColumn id="19" xr3:uid="{BCD355C2-D41F-4549-A5BD-9C0E114D4F60}" name="Vrednost za okvirno količino (EUR) z DDV" totalsRowFunction="sum" dataDxfId="900" totalsRowDxfId="899">
      <calculatedColumnFormula>+Sklop4046[[#This Row],[Končna cena/enoto mere (EUR) z DDV]]*Sklop4046[[#This Row],[Okvirna količina]]</calculatedColumnFormula>
    </tableColumn>
    <tableColumn id="20" xr3:uid="{0EC5611F-6120-481D-80A3-32800F59CDE1}" name="Shema kakovosti_x000a_(nacionalne, evropske)_x000a_" totalsRowFunction="count" dataDxfId="898" totalsRowDxfId="89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23" totalsRowCount="1" headerRowDxfId="896" dataDxfId="894" headerRowBorderDxfId="895" tableBorderDxfId="893" totalsRowBorderDxfId="892">
  <tableColumns count="19">
    <tableColumn id="1" xr3:uid="{00000000-0010-0000-0200-000001000000}" name="Zap. št." totalsRowLabel="Vsota" dataDxfId="891" totalsRowDxfId="890"/>
    <tableColumn id="2" xr3:uid="{00000000-0010-0000-0200-000002000000}" name="Tehnična specifikacija živila (stolpec 2, 2a, 2b, 2c)" dataDxfId="889" totalsRowDxfId="888"/>
    <tableColumn id="3" xr3:uid="{00000000-0010-0000-0200-000003000000}" name="ZAHTEVANO PAKIRANJE                    Masa/volumen" dataDxfId="887" totalsRowDxfId="886"/>
    <tableColumn id="4" xr3:uid="{00000000-0010-0000-0200-000004000000}" name=" ZAHTEVANO PAKIRANJE       Enota" dataDxfId="885" totalsRowDxfId="884"/>
    <tableColumn id="21" xr3:uid="{00000000-0010-0000-0200-000015000000}" name="ZAHTEVANA SHEMA KAKOVOSTI" dataDxfId="883" totalsRowDxfId="882"/>
    <tableColumn id="5" xr3:uid="{00000000-0010-0000-0200-000005000000}" name="Okvirna količina" dataDxfId="881" totalsRowDxfId="880" dataCellStyle="Valuta"/>
    <tableColumn id="6" xr3:uid="{00000000-0010-0000-0200-000006000000}" name="Enota mere količine" dataDxfId="879" totalsRowDxfId="878"/>
    <tableColumn id="9" xr3:uid="{00000000-0010-0000-0200-000009000000}" name="Koda za naročanje" dataDxfId="877" totalsRowDxfId="876" dataCellStyle="Valuta"/>
    <tableColumn id="10" xr3:uid="{00000000-0010-0000-0200-00000A000000}" name="BLAGOVNA ZNAMKA ali PROIZVAJALEC" dataDxfId="875" totalsRowDxfId="874" dataCellStyle="Valuta"/>
    <tableColumn id="11" xr3:uid="{00000000-0010-0000-0200-00000B000000}" name=" NAZIV/IME (trgovsko) ponujenega živila  " dataDxfId="873" totalsRowDxfId="872" dataCellStyle="Valuta"/>
    <tableColumn id="12" xr3:uid="{00000000-0010-0000-0200-00000C000000}" name="Dejanska masa/volumen ponujenega živila" dataDxfId="871" totalsRowDxfId="870" dataCellStyle="Valuta"/>
    <tableColumn id="13" xr3:uid="{00000000-0010-0000-0200-00000D000000}" name="cena/enota brez DDV v EUR" dataDxfId="869" totalsRowDxfId="868"/>
    <tableColumn id="14" xr3:uid="{00000000-0010-0000-0200-00000E000000}" name="Cena za dejansko maso/volumen ponujenega živila brez DDV " dataDxfId="867" totalsRowDxfId="866"/>
    <tableColumn id="15" xr3:uid="{00000000-0010-0000-0200-00000F000000}" name="Stopnja DDV (%)" dataDxfId="865" totalsRowDxfId="864"/>
    <tableColumn id="16" xr3:uid="{00000000-0010-0000-0200-000010000000}" name="Davek (EUR)" dataDxfId="863" totalsRowDxfId="86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61" totalsRowDxfId="86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9" totalsRowDxfId="85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7" totalsRowDxfId="85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55" totalsRowDxfId="85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65DBF22B-E9A3-45F9-8F1D-E4E98ECBEA51}" name="Sklop443" displayName="Sklop443" ref="A15:S27" totalsRowCount="1" headerRowDxfId="853" dataDxfId="851" totalsRowDxfId="849" headerRowBorderDxfId="852" tableBorderDxfId="850" totalsRowBorderDxfId="848">
  <tableColumns count="19">
    <tableColumn id="1" xr3:uid="{AB8F85E1-91DD-4A2D-A7A4-1E729DE28E67}" name="Zap. št." totalsRowLabel="Vsota" dataDxfId="847" totalsRowDxfId="846"/>
    <tableColumn id="2" xr3:uid="{38FF6A39-917B-4A1A-BA65-E942A19D88B7}" name="Tehnična specifikacija živila (stolpec 2, 2a, 2b, 2c)" dataDxfId="845" totalsRowDxfId="844"/>
    <tableColumn id="3" xr3:uid="{A1593A70-006D-46FA-815C-CAD6520DFAB7}" name="ZAHTEVANO PAKIRANJE                    Masa/volumen" dataDxfId="843" totalsRowDxfId="842"/>
    <tableColumn id="4" xr3:uid="{7055B140-4594-4DE2-945F-C95EBC5BCE06}" name=" ZAHTEVANO PAKIRANJE       Enota" dataDxfId="841" totalsRowDxfId="840"/>
    <tableColumn id="21" xr3:uid="{9550BC6C-CE4E-4CC3-A233-FCE62D893569}" name="ZAHTEVANA SHEMA KAKOVOSTI" dataDxfId="839" totalsRowDxfId="838"/>
    <tableColumn id="5" xr3:uid="{15B8C88C-B3E5-45A7-887E-032BA11286C5}" name="Okvirna količina" dataDxfId="837" totalsRowDxfId="836" dataCellStyle="Valuta"/>
    <tableColumn id="6" xr3:uid="{9A9A4978-4366-4E60-9199-EB3987E44D9B}" name="Enota mere količine" dataDxfId="835" totalsRowDxfId="834"/>
    <tableColumn id="9" xr3:uid="{61B8BA63-427E-4710-B17C-E735F82E22E5}" name="Koda za naročanje" dataDxfId="833" totalsRowDxfId="832" dataCellStyle="Valuta"/>
    <tableColumn id="10" xr3:uid="{64601F4E-2E1F-4C2A-8A0E-C7E75FA48569}" name="BLAGOVNA ZNAMKA ali PROIZVAJALEC" dataDxfId="831" totalsRowDxfId="830" dataCellStyle="Valuta"/>
    <tableColumn id="11" xr3:uid="{2FA80807-A01A-44EC-86E0-4898DFAA0D55}" name=" NAZIV/IME (trgovsko) ponujenega živila  " dataDxfId="829" totalsRowDxfId="828" dataCellStyle="Valuta"/>
    <tableColumn id="12" xr3:uid="{89CA5E82-0C4D-4614-A3AD-DC8B6E695092}" name="Dejanska masa/volumen ponujenega živila" dataDxfId="827" totalsRowDxfId="826" dataCellStyle="Valuta"/>
    <tableColumn id="13" xr3:uid="{7F0B9757-0417-4963-8F26-A07130B6E472}" name="cena/enota brez DDV v EUR" dataDxfId="825" totalsRowDxfId="824"/>
    <tableColumn id="14" xr3:uid="{49307FDD-1F70-44F5-AF40-2EA08141B61D}" name="Cena za dejansko maso/volumen ponujenega živila brez DDV " dataDxfId="823" totalsRowDxfId="822"/>
    <tableColumn id="15" xr3:uid="{BD3755C8-51C5-4953-BF3F-921FCB0E737C}" name="Stopnja DDV (%)" dataDxfId="821" totalsRowDxfId="820"/>
    <tableColumn id="16" xr3:uid="{FF981ECE-FBC7-493B-8EF0-D264B7576E47}" name="Davek (EUR)" dataDxfId="819" totalsRowDxfId="818">
      <calculatedColumnFormula>+Sklop443[[#This Row],[cena/enota brez DDV v EUR]]*Sklop443[[#This Row],[Stopnja DDV (%)]]</calculatedColumnFormula>
    </tableColumn>
    <tableColumn id="17" xr3:uid="{EE4D15A4-BA4E-4806-93F5-BD0AB9653C19}" name="Končna cena/enoto mere (EUR) z DDV" dataDxfId="817" totalsRowDxfId="816">
      <calculatedColumnFormula>+Sklop443[[#This Row],[cena/enota brez DDV v EUR]]+Sklop443[[#This Row],[Davek (EUR)]]</calculatedColumnFormula>
    </tableColumn>
    <tableColumn id="18" xr3:uid="{949D6E6D-54CB-4194-AE9D-16C2BBD063AC}" name="Vrednost za okvirno količino (EUR) brez DDV" totalsRowFunction="sum" dataDxfId="815" totalsRowDxfId="814">
      <calculatedColumnFormula>+Sklop443[[#This Row],[cena/enota brez DDV v EUR]]*Sklop443[[#This Row],[Okvirna količina]]</calculatedColumnFormula>
    </tableColumn>
    <tableColumn id="19" xr3:uid="{ADD615D1-37AA-4163-809C-46D81123C53B}" name="Vrednost za okvirno količino (EUR) z DDV" totalsRowFunction="sum" dataDxfId="813" totalsRowDxfId="812">
      <calculatedColumnFormula>+Sklop443[[#This Row],[Končna cena/enoto mere (EUR) z DDV]]*Sklop443[[#This Row],[Okvirna količina]]</calculatedColumnFormula>
    </tableColumn>
    <tableColumn id="20" xr3:uid="{091C17D2-579F-434C-BB4B-76622176D6FF}" name="Shema kakovosti_x000a_(nacionalne, evropske)_x000a_" totalsRowFunction="count" dataDxfId="811" totalsRowDxfId="81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59" totalsRowCount="1" headerRowDxfId="809" dataDxfId="807" totalsRowDxfId="805" headerRowBorderDxfId="808" tableBorderDxfId="806" totalsRowBorderDxfId="804">
  <tableColumns count="19">
    <tableColumn id="1" xr3:uid="{00000000-0010-0000-0300-000001000000}" name="Zap. št." totalsRowLabel="Vsota" dataDxfId="803" totalsRowDxfId="802"/>
    <tableColumn id="2" xr3:uid="{00000000-0010-0000-0300-000002000000}" name="Tehnična specifikacija živila (stolpec 2, 2a, 2b, 2c)" dataDxfId="801" totalsRowDxfId="800"/>
    <tableColumn id="3" xr3:uid="{00000000-0010-0000-0300-000003000000}" name="ZAHTEVANO PAKIRANJE                    Masa/volumen" dataDxfId="799" totalsRowDxfId="798"/>
    <tableColumn id="4" xr3:uid="{00000000-0010-0000-0300-000004000000}" name=" ZAHTEVANO PAKIRANJE       Enota" dataDxfId="797" totalsRowDxfId="796"/>
    <tableColumn id="21" xr3:uid="{00000000-0010-0000-0300-000015000000}" name="ZAHTEVANA SHEMA KAKOVOSTI" dataDxfId="795" totalsRowDxfId="794"/>
    <tableColumn id="5" xr3:uid="{00000000-0010-0000-0300-000005000000}" name="Okvirna količina" dataDxfId="793" totalsRowDxfId="792" dataCellStyle="Valuta"/>
    <tableColumn id="6" xr3:uid="{00000000-0010-0000-0300-000006000000}" name="Enota mere količine" dataDxfId="791" totalsRowDxfId="790"/>
    <tableColumn id="9" xr3:uid="{00000000-0010-0000-0300-000009000000}" name="Koda za naročanje" dataDxfId="789" totalsRowDxfId="788" dataCellStyle="Valuta"/>
    <tableColumn id="10" xr3:uid="{00000000-0010-0000-0300-00000A000000}" name="BLAGOVNA ZNAMKA ali PROIZVAJALEC" dataDxfId="787" totalsRowDxfId="786" dataCellStyle="Valuta"/>
    <tableColumn id="11" xr3:uid="{00000000-0010-0000-0300-00000B000000}" name=" NAZIV/IME (trgovsko) ponujenega živila  " dataDxfId="785" totalsRowDxfId="784" dataCellStyle="Valuta"/>
    <tableColumn id="12" xr3:uid="{00000000-0010-0000-0300-00000C000000}" name="Dejanska masa/volumen ponujenega živila" dataDxfId="783" totalsRowDxfId="782" dataCellStyle="Valuta"/>
    <tableColumn id="13" xr3:uid="{00000000-0010-0000-0300-00000D000000}" name="cena/enota brez DDV v EUR" dataDxfId="781" totalsRowDxfId="780"/>
    <tableColumn id="14" xr3:uid="{00000000-0010-0000-0300-00000E000000}" name="Cena za dejansko maso/volumen ponujenega živila brez DDV " dataDxfId="779" totalsRowDxfId="778"/>
    <tableColumn id="15" xr3:uid="{00000000-0010-0000-0300-00000F000000}" name="Stopnja DDV (%)" dataDxfId="777" totalsRowDxfId="776"/>
    <tableColumn id="16" xr3:uid="{00000000-0010-0000-0300-000010000000}" name="Davek (EUR)" dataDxfId="775" totalsRowDxfId="77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73" totalsRowDxfId="77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71" totalsRowDxfId="77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69" totalsRowDxfId="76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67" totalsRowDxfId="76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20" totalsRowCount="1" headerRowDxfId="765" dataDxfId="763" headerRowBorderDxfId="764" tableBorderDxfId="762" totalsRowBorderDxfId="761">
  <tableColumns count="19">
    <tableColumn id="1" xr3:uid="{00000000-0010-0000-0400-000001000000}" name="Zap. št." totalsRowLabel="Vsota" dataDxfId="760" totalsRowDxfId="759"/>
    <tableColumn id="2" xr3:uid="{00000000-0010-0000-0400-000002000000}" name="Tehnična specifikacija živila (stolpec 2, 2a, 2b, 2c)" dataDxfId="758" totalsRowDxfId="757"/>
    <tableColumn id="3" xr3:uid="{00000000-0010-0000-0400-000003000000}" name="ZAHTEVANO PAKIRANJE                    Masa/volumen" dataDxfId="756" totalsRowDxfId="755"/>
    <tableColumn id="4" xr3:uid="{00000000-0010-0000-0400-000004000000}" name=" ZAHTEVANO PAKIRANJE       Enota" dataDxfId="754" totalsRowDxfId="753"/>
    <tableColumn id="21" xr3:uid="{00000000-0010-0000-0400-000015000000}" name="ZAHTEVANA SHEMA KAKOVOSTI" dataDxfId="752" totalsRowDxfId="751"/>
    <tableColumn id="5" xr3:uid="{00000000-0010-0000-0400-000005000000}" name="Okvirna količina" dataDxfId="750" totalsRowDxfId="749" dataCellStyle="Valuta"/>
    <tableColumn id="6" xr3:uid="{00000000-0010-0000-0400-000006000000}" name="Enota mere količine" dataDxfId="748" totalsRowDxfId="747"/>
    <tableColumn id="9" xr3:uid="{00000000-0010-0000-0400-000009000000}" name="Koda za naročanje" dataDxfId="746" totalsRowDxfId="745" dataCellStyle="Valuta"/>
    <tableColumn id="10" xr3:uid="{00000000-0010-0000-0400-00000A000000}" name="BLAGOVNA ZNAMKA ali PROIZVAJALEC" dataDxfId="744" totalsRowDxfId="743" dataCellStyle="Valuta"/>
    <tableColumn id="11" xr3:uid="{00000000-0010-0000-0400-00000B000000}" name=" NAZIV/IME (trgovsko) ponujenega živila  " dataDxfId="742" totalsRowDxfId="741" dataCellStyle="Valuta"/>
    <tableColumn id="12" xr3:uid="{00000000-0010-0000-0400-00000C000000}" name="Dejanska masa/volumen ponujenega živila" dataDxfId="740" totalsRowDxfId="739" dataCellStyle="Valuta"/>
    <tableColumn id="13" xr3:uid="{00000000-0010-0000-0400-00000D000000}" name="cena/enota brez DDV v EUR" dataDxfId="738" totalsRowDxfId="737"/>
    <tableColumn id="14" xr3:uid="{00000000-0010-0000-0400-00000E000000}" name="Cena za dejansko maso/volumen ponujenega živila brez DDV " dataDxfId="736" totalsRowDxfId="735"/>
    <tableColumn id="15" xr3:uid="{00000000-0010-0000-0400-00000F000000}" name="Stopnja DDV (%)" dataDxfId="734" totalsRowDxfId="733"/>
    <tableColumn id="16" xr3:uid="{00000000-0010-0000-0400-000010000000}" name="Davek (EUR)" dataDxfId="732" totalsRowDxfId="73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30" totalsRowDxfId="72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28" totalsRowDxfId="72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26" totalsRowDxfId="72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24" totalsRowDxfId="72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57" totalsRowCount="1" headerRowDxfId="722" dataDxfId="720" headerRowBorderDxfId="721" tableBorderDxfId="719" totalsRowBorderDxfId="718">
  <tableColumns count="19">
    <tableColumn id="1" xr3:uid="{00000000-0010-0000-0500-000001000000}" name="Zap. št." totalsRowLabel="Vsota" dataDxfId="717" totalsRowDxfId="716"/>
    <tableColumn id="2" xr3:uid="{00000000-0010-0000-0500-000002000000}" name="Tehnična specifikacija živila (stolpec 2, 2a, 2b, 2c)" dataDxfId="715" totalsRowDxfId="714"/>
    <tableColumn id="3" xr3:uid="{00000000-0010-0000-0500-000003000000}" name="ZAHTEVANO PAKIRANJE                    Masa/volumen" dataDxfId="713" totalsRowDxfId="712"/>
    <tableColumn id="4" xr3:uid="{00000000-0010-0000-0500-000004000000}" name=" ZAHTEVANO PAKIRANJE       Enota" dataDxfId="711" totalsRowDxfId="710"/>
    <tableColumn id="21" xr3:uid="{00000000-0010-0000-0500-000015000000}" name="ZAHTEVANA SHEMA KAKOVOSTI" dataDxfId="709" totalsRowDxfId="708"/>
    <tableColumn id="5" xr3:uid="{00000000-0010-0000-0500-000005000000}" name="Okvirna količina" totalsRowFunction="sum" dataDxfId="707" totalsRowDxfId="706" dataCellStyle="Valuta"/>
    <tableColumn id="6" xr3:uid="{00000000-0010-0000-0500-000006000000}" name="Enota mere količine" dataDxfId="705" totalsRowDxfId="704"/>
    <tableColumn id="9" xr3:uid="{00000000-0010-0000-0500-000009000000}" name="Koda za naročanje" dataDxfId="703" totalsRowDxfId="702" dataCellStyle="Valuta"/>
    <tableColumn id="10" xr3:uid="{00000000-0010-0000-0500-00000A000000}" name="BLAGOVNA ZNAMKA ali PROIZVAJALEC" dataDxfId="701" totalsRowDxfId="700" dataCellStyle="Valuta"/>
    <tableColumn id="11" xr3:uid="{00000000-0010-0000-0500-00000B000000}" name=" NAZIV/IME (trgovsko) ponujenega živila  " dataDxfId="699" totalsRowDxfId="698" dataCellStyle="Valuta"/>
    <tableColumn id="12" xr3:uid="{00000000-0010-0000-0500-00000C000000}" name="Dejanska masa/volumen ponujenega živila" dataDxfId="697" totalsRowDxfId="696" dataCellStyle="Valuta"/>
    <tableColumn id="13" xr3:uid="{00000000-0010-0000-0500-00000D000000}" name="cena/enota brez DDV v EUR" dataDxfId="695" totalsRowDxfId="694"/>
    <tableColumn id="14" xr3:uid="{00000000-0010-0000-0500-00000E000000}" name="Cena za dejansko maso/volumen ponujenega živila brez DDV " dataDxfId="693" totalsRowDxfId="692"/>
    <tableColumn id="15" xr3:uid="{00000000-0010-0000-0500-00000F000000}" name="Stopnja DDV (%)" dataDxfId="691" totalsRowDxfId="690"/>
    <tableColumn id="16" xr3:uid="{00000000-0010-0000-0500-000010000000}" name="Davek (EUR)" dataDxfId="689" totalsRowDxfId="6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7" totalsRowDxfId="68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5" totalsRowDxfId="68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3" totalsRowDxfId="68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681" totalsRowDxfId="6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30" totalsRowCount="1" headerRowDxfId="679" dataDxfId="677" headerRowBorderDxfId="678" tableBorderDxfId="676" totalsRowBorderDxfId="675">
  <tableColumns count="19">
    <tableColumn id="1" xr3:uid="{00000000-0010-0000-0600-000001000000}" name="Zap. št." totalsRowLabel="Vsota" dataDxfId="674" totalsRowDxfId="673"/>
    <tableColumn id="2" xr3:uid="{00000000-0010-0000-0600-000002000000}" name="Tehnična specifikacija živila (stolpec 2, 2a, 2b, 2c)" dataDxfId="672" totalsRowDxfId="671"/>
    <tableColumn id="3" xr3:uid="{00000000-0010-0000-0600-000003000000}" name="ZAHTEVANO PAKIRANJE                    Masa/volumen" dataDxfId="670" totalsRowDxfId="669"/>
    <tableColumn id="4" xr3:uid="{00000000-0010-0000-0600-000004000000}" name=" ZAHTEVANO PAKIRANJE       Enota" dataDxfId="668" totalsRowDxfId="667"/>
    <tableColumn id="21" xr3:uid="{00000000-0010-0000-0600-000015000000}" name="ZAHTEVANA SHEMA KAKOVOSTI" dataDxfId="666" totalsRowDxfId="665"/>
    <tableColumn id="5" xr3:uid="{00000000-0010-0000-0600-000005000000}" name="Okvirna količina" totalsRowFunction="sum" dataDxfId="664" totalsRowDxfId="663" dataCellStyle="Valuta"/>
    <tableColumn id="6" xr3:uid="{00000000-0010-0000-0600-000006000000}" name="Enota mere količine" dataDxfId="662" totalsRowDxfId="661"/>
    <tableColumn id="9" xr3:uid="{00000000-0010-0000-0600-000009000000}" name="Koda za naročanje" dataDxfId="660" totalsRowDxfId="659" dataCellStyle="Valuta"/>
    <tableColumn id="10" xr3:uid="{00000000-0010-0000-0600-00000A000000}" name="BLAGOVNA ZNAMKA ali PROIZVAJALEC" dataDxfId="658" totalsRowDxfId="657" dataCellStyle="Valuta"/>
    <tableColumn id="11" xr3:uid="{00000000-0010-0000-0600-00000B000000}" name=" NAZIV/IME (trgovsko) ponujenega živila  " dataDxfId="656" totalsRowDxfId="655" dataCellStyle="Valuta"/>
    <tableColumn id="12" xr3:uid="{00000000-0010-0000-0600-00000C000000}" name="Dejanska masa/volumen ponujenega živila" dataDxfId="654" totalsRowDxfId="653" dataCellStyle="Valuta"/>
    <tableColumn id="13" xr3:uid="{00000000-0010-0000-0600-00000D000000}" name="cena/enota brez DDV v EUR" dataDxfId="652" totalsRowDxfId="651"/>
    <tableColumn id="14" xr3:uid="{00000000-0010-0000-0600-00000E000000}" name="Cena za dejansko maso/volumen ponujenega živila brez DDV " dataDxfId="650" totalsRowDxfId="649"/>
    <tableColumn id="15" xr3:uid="{00000000-0010-0000-0600-00000F000000}" name="Stopnja DDV (%)" dataDxfId="648" totalsRowDxfId="647"/>
    <tableColumn id="16" xr3:uid="{00000000-0010-0000-0600-000010000000}" name="Davek (EUR)" dataDxfId="646" totalsRowDxfId="64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44" totalsRowDxfId="64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42" totalsRowDxfId="64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40" totalsRowDxfId="63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638" totalsRowDxfId="63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4" totalsRowCount="1" headerRowDxfId="636" dataDxfId="634" headerRowBorderDxfId="635" tableBorderDxfId="633" totalsRowBorderDxfId="632">
  <tableColumns count="19">
    <tableColumn id="1" xr3:uid="{00000000-0010-0000-0700-000001000000}" name="Zap. št." totalsRowLabel="Vsota" dataDxfId="631" totalsRowDxfId="630"/>
    <tableColumn id="2" xr3:uid="{00000000-0010-0000-0700-000002000000}" name="Tehnična specifikacija živila (stolpec 2, 2a, 2b, 2c)" dataDxfId="629" totalsRowDxfId="628"/>
    <tableColumn id="3" xr3:uid="{00000000-0010-0000-0700-000003000000}" name="ZAHTEVANO PAKIRANJE                    Masa/volumen" dataDxfId="627" totalsRowDxfId="626"/>
    <tableColumn id="4" xr3:uid="{00000000-0010-0000-0700-000004000000}" name=" ZAHTEVANO PAKIRANJE       Enota" dataDxfId="625" totalsRowDxfId="624"/>
    <tableColumn id="21" xr3:uid="{00000000-0010-0000-0700-000015000000}" name="ZAHTEVANA SHEMA KAKOVOSTI" dataDxfId="623" totalsRowDxfId="622"/>
    <tableColumn id="5" xr3:uid="{00000000-0010-0000-0700-000005000000}" name="Okvirna količina" dataDxfId="621" totalsRowDxfId="620" dataCellStyle="Valuta"/>
    <tableColumn id="6" xr3:uid="{00000000-0010-0000-0700-000006000000}" name="Enota mere količine" dataDxfId="619" totalsRowDxfId="618"/>
    <tableColumn id="9" xr3:uid="{00000000-0010-0000-0700-000009000000}" name="Koda za naročanje" dataDxfId="617" totalsRowDxfId="616" dataCellStyle="Valuta"/>
    <tableColumn id="10" xr3:uid="{00000000-0010-0000-0700-00000A000000}" name="BLAGOVNA ZNAMKA ali PROIZVAJALEC" dataDxfId="615" totalsRowDxfId="614" dataCellStyle="Valuta"/>
    <tableColumn id="11" xr3:uid="{00000000-0010-0000-0700-00000B000000}" name=" NAZIV/IME (trgovsko) ponujenega živila  " dataDxfId="613" totalsRowDxfId="612" dataCellStyle="Valuta"/>
    <tableColumn id="12" xr3:uid="{00000000-0010-0000-0700-00000C000000}" name="Dejanska masa/volumen ponujenega živila" dataDxfId="611" totalsRowDxfId="610" dataCellStyle="Valuta"/>
    <tableColumn id="13" xr3:uid="{00000000-0010-0000-0700-00000D000000}" name="cena/enota brez DDV v EUR" dataDxfId="609" totalsRowDxfId="608"/>
    <tableColumn id="14" xr3:uid="{00000000-0010-0000-0700-00000E000000}" name="Cena za dejansko maso/volumen ponujenega živila brez DDV " dataDxfId="607" totalsRowDxfId="606"/>
    <tableColumn id="15" xr3:uid="{00000000-0010-0000-0700-00000F000000}" name="Stopnja DDV (%)" dataDxfId="605" totalsRowDxfId="604"/>
    <tableColumn id="16" xr3:uid="{00000000-0010-0000-0700-000010000000}" name="Davek (EUR)" dataDxfId="603" totalsRowDxfId="60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01" totalsRowDxfId="60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9" totalsRowDxfId="59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97" totalsRowDxfId="59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95" totalsRowDxfId="5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49" totalsRowCount="1" headerRowDxfId="593" dataDxfId="591" headerRowBorderDxfId="592" tableBorderDxfId="590" totalsRowBorderDxfId="589">
  <tableColumns count="19">
    <tableColumn id="1" xr3:uid="{00000000-0010-0000-0800-000001000000}" name="Zap. št." totalsRowLabel="Vsota" dataDxfId="588" totalsRowDxfId="587"/>
    <tableColumn id="2" xr3:uid="{00000000-0010-0000-0800-000002000000}" name="Tehnična specifikacija živila (stolpec 2, 2a, 2b, 2c)" dataDxfId="586" totalsRowDxfId="585"/>
    <tableColumn id="3" xr3:uid="{00000000-0010-0000-0800-000003000000}" name="ZAHTEVANO PAKIRANJE                    Masa/volumen" dataDxfId="584" totalsRowDxfId="583"/>
    <tableColumn id="4" xr3:uid="{00000000-0010-0000-0800-000004000000}" name=" ZAHTEVANO PAKIRANJE       Enota" dataDxfId="582" totalsRowDxfId="581"/>
    <tableColumn id="21" xr3:uid="{00000000-0010-0000-0800-000015000000}" name="ZAHTEVANA SHEMA KAKOVOSTI" dataDxfId="580" totalsRowDxfId="579"/>
    <tableColumn id="5" xr3:uid="{00000000-0010-0000-0800-000005000000}" name="Okvirna količina" dataDxfId="578" totalsRowDxfId="577" dataCellStyle="Valuta"/>
    <tableColumn id="6" xr3:uid="{00000000-0010-0000-0800-000006000000}" name="Enota mere količine" dataDxfId="576" totalsRowDxfId="575"/>
    <tableColumn id="9" xr3:uid="{00000000-0010-0000-0800-000009000000}" name="Koda za naročanje" dataDxfId="574" totalsRowDxfId="573" dataCellStyle="Valuta"/>
    <tableColumn id="10" xr3:uid="{00000000-0010-0000-0800-00000A000000}" name="BLAGOVNA ZNAMKA ali PROIZVAJALEC" dataDxfId="572" totalsRowDxfId="571" dataCellStyle="Valuta"/>
    <tableColumn id="11" xr3:uid="{00000000-0010-0000-0800-00000B000000}" name=" NAZIV/IME (trgovsko) ponujenega živila  " dataDxfId="570" totalsRowDxfId="569" dataCellStyle="Valuta"/>
    <tableColumn id="12" xr3:uid="{00000000-0010-0000-0800-00000C000000}" name="Dejanska masa/volumen ponujenega živila" dataDxfId="568" totalsRowDxfId="567" dataCellStyle="Valuta"/>
    <tableColumn id="13" xr3:uid="{00000000-0010-0000-0800-00000D000000}" name="cena/enota brez DDV v EUR" dataDxfId="566" totalsRowDxfId="565"/>
    <tableColumn id="14" xr3:uid="{00000000-0010-0000-0800-00000E000000}" name="Cena za dejansko maso/volumen ponujenega živila brez DDV " dataDxfId="564" totalsRowDxfId="563"/>
    <tableColumn id="15" xr3:uid="{00000000-0010-0000-0800-00000F000000}" name="Stopnja DDV (%)" dataDxfId="562" totalsRowDxfId="561"/>
    <tableColumn id="16" xr3:uid="{00000000-0010-0000-0800-000010000000}" name="Davek (EUR)" dataDxfId="560" totalsRowDxfId="55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58" totalsRowDxfId="55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56" totalsRowDxfId="55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54" totalsRowDxfId="55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52" totalsRowDxfId="55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34A26E51-FE40-45BB-AC85-650EA86D2A50}" name="Sklop1845" displayName="Sklop1845" ref="A15:I52" totalsRowCount="1" headerRowDxfId="550" dataDxfId="548" headerRowBorderDxfId="549" tableBorderDxfId="547" totalsRowBorderDxfId="546">
  <tableColumns count="9">
    <tableColumn id="1" xr3:uid="{E3175479-0F49-41F1-951D-87553E92DC41}" name="Zap. št." totalsRowLabel="Vsota" dataDxfId="545" totalsRowDxfId="544"/>
    <tableColumn id="2" xr3:uid="{769A394D-25FD-4847-B54F-1FA98888B507}" name="Tehnična specifikacija živila (stolpec 2, 2a, 2b, 2c)" dataDxfId="543" totalsRowDxfId="542"/>
    <tableColumn id="3" xr3:uid="{B6B67DA9-92E2-47B9-8549-4389E500BA55}" name="ZAHTEVANO PAKIRANJE                    Masa/volumen" dataDxfId="541" totalsRowDxfId="540"/>
    <tableColumn id="4" xr3:uid="{99E49236-1178-49CB-BFD8-EC8373C6D797}" name=" ZAHTEVANO PAKIRANJE       Enota" dataDxfId="539" totalsRowDxfId="538"/>
    <tableColumn id="21" xr3:uid="{C32681E6-0070-4E42-8F3F-775964B6BA27}" name="ZAHTEVANA SHEMA KAKOVOSTI" dataDxfId="537" totalsRowDxfId="536"/>
    <tableColumn id="5" xr3:uid="{E0229CFD-09F1-4B23-92EA-2993887A1718}" name="Okvirna količina" dataDxfId="535" totalsRowDxfId="534" dataCellStyle="Valuta"/>
    <tableColumn id="6" xr3:uid="{D6973B31-64BD-4A31-93D4-EEA488965038}" name="Enota mere količine" dataDxfId="533" totalsRowDxfId="532"/>
    <tableColumn id="7" xr3:uid="{88C216F2-EB45-4D6B-AED9-63FD12350907}" name="Preračunana masa/volumen/kos na enoto kg" dataDxfId="531" totalsRowDxfId="530" dataCellStyle="Valuta">
      <calculatedColumnFormula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calculatedColumnFormula>
    </tableColumn>
    <tableColumn id="8" xr3:uid="{81D28797-5717-4442-9EB5-25B9968DFBD4}" name="Živila iz shem kakovosti (kg)" dataDxfId="529" totalsRowDxfId="528" dataCellStyle="Valuta">
      <calculatedColumnFormula>IF(Sklop1845[[#This Row],[ZAHTEVANA SHEMA KAKOVOSTI]]&lt;&gt;"",Sklop1845[[#This Row],[Preračunana masa/volumen/kos na enoto kg]],"")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T58" totalsRowCount="1" headerRowDxfId="527" dataDxfId="525" headerRowBorderDxfId="526" tableBorderDxfId="524" totalsRowBorderDxfId="523">
  <tableColumns count="20">
    <tableColumn id="1" xr3:uid="{00000000-0010-0000-0A00-000001000000}" name="Zap. št." totalsRowLabel="Vsota" dataDxfId="522" totalsRowDxfId="521"/>
    <tableColumn id="2" xr3:uid="{00000000-0010-0000-0A00-000002000000}" name="Tehnična specifikacija živila (stolpec 2, 2a, 2b, 2c)" dataDxfId="520" totalsRowDxfId="519"/>
    <tableColumn id="22" xr3:uid="{00000000-0010-0000-0A00-000016000000}" name="sezona" dataDxfId="518" totalsRowDxfId="517"/>
    <tableColumn id="3" xr3:uid="{00000000-0010-0000-0A00-000003000000}" name="ZAHTEVANO PAKIRANJE                    Masa/volumen" dataDxfId="516" totalsRowDxfId="515"/>
    <tableColumn id="4" xr3:uid="{00000000-0010-0000-0A00-000004000000}" name=" ZAHTEVANO PAKIRANJE       Enota" dataDxfId="514" totalsRowDxfId="513"/>
    <tableColumn id="21" xr3:uid="{00000000-0010-0000-0A00-000015000000}" name="ZAHTEVANA SHEMA KAKOVOSTI" dataDxfId="512" totalsRowDxfId="511"/>
    <tableColumn id="5" xr3:uid="{00000000-0010-0000-0A00-000005000000}" name="Okvirna količina" dataDxfId="510" totalsRowDxfId="509" dataCellStyle="Valuta"/>
    <tableColumn id="6" xr3:uid="{00000000-0010-0000-0A00-000006000000}" name="Enota mere količine" dataDxfId="508" totalsRowDxfId="507"/>
    <tableColumn id="9" xr3:uid="{00000000-0010-0000-0A00-000009000000}" name="Koda za naročanje" dataDxfId="506" totalsRowDxfId="505" dataCellStyle="Valuta"/>
    <tableColumn id="10" xr3:uid="{00000000-0010-0000-0A00-00000A000000}" name="BLAGOVNA ZNAMKA ali PROIZVAJALEC" dataDxfId="504" totalsRowDxfId="503" dataCellStyle="Valuta"/>
    <tableColumn id="11" xr3:uid="{00000000-0010-0000-0A00-00000B000000}" name=" NAZIV/IME (trgovsko) ponujenega živila  " dataDxfId="502" totalsRowDxfId="501" dataCellStyle="Valuta"/>
    <tableColumn id="12" xr3:uid="{00000000-0010-0000-0A00-00000C000000}" name="Dejanska masa/volumen ponujenega živila" dataDxfId="500" totalsRowDxfId="499" dataCellStyle="Valuta"/>
    <tableColumn id="13" xr3:uid="{00000000-0010-0000-0A00-00000D000000}" name="cena/enota brez DDV v EUR" dataDxfId="498" totalsRowDxfId="497"/>
    <tableColumn id="14" xr3:uid="{00000000-0010-0000-0A00-00000E000000}" name="Cena za dejansko maso/volumen ponujenega živila brez DDV " dataDxfId="496" totalsRowDxfId="495"/>
    <tableColumn id="15" xr3:uid="{00000000-0010-0000-0A00-00000F000000}" name="Stopnja DDV (%)" dataDxfId="494" totalsRowDxfId="493"/>
    <tableColumn id="16" xr3:uid="{00000000-0010-0000-0A00-000010000000}" name="Davek (EUR)" dataDxfId="492" totalsRowDxfId="4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90" totalsRowDxfId="4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88" totalsRowDxfId="4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86" totalsRowDxfId="4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84" totalsRowDxfId="4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T18" totalsRowCount="1" headerRowDxfId="482" dataDxfId="480" headerRowBorderDxfId="481" tableBorderDxfId="479" totalsRowBorderDxfId="478">
  <tableColumns count="20">
    <tableColumn id="1" xr3:uid="{00000000-0010-0000-0B00-000001000000}" name="Zap. št." totalsRowLabel="Vsota" dataDxfId="477" totalsRowDxfId="476"/>
    <tableColumn id="2" xr3:uid="{00000000-0010-0000-0B00-000002000000}" name="Tehnična specifikacija živila (stolpec 2, 2a, 2b, 2c)" dataDxfId="475" totalsRowDxfId="474"/>
    <tableColumn id="22" xr3:uid="{00000000-0010-0000-0B00-000016000000}" name="sezona" dataDxfId="473" totalsRowDxfId="472"/>
    <tableColumn id="3" xr3:uid="{00000000-0010-0000-0B00-000003000000}" name="ZAHTEVANO PAKIRANJE                    Masa/volumen" dataDxfId="471" totalsRowDxfId="470"/>
    <tableColumn id="4" xr3:uid="{00000000-0010-0000-0B00-000004000000}" name=" ZAHTEVANO PAKIRANJE       Enota" dataDxfId="469" totalsRowDxfId="468"/>
    <tableColumn id="21" xr3:uid="{00000000-0010-0000-0B00-000015000000}" name="ZAHTEVANA SHEMA KAKOVOSTI" dataDxfId="467" totalsRowDxfId="466"/>
    <tableColumn id="5" xr3:uid="{00000000-0010-0000-0B00-000005000000}" name="Okvirna količina" dataDxfId="465" totalsRowDxfId="464" dataCellStyle="Valuta"/>
    <tableColumn id="6" xr3:uid="{00000000-0010-0000-0B00-000006000000}" name="Enota mere količine" dataDxfId="463" totalsRowDxfId="462"/>
    <tableColumn id="9" xr3:uid="{00000000-0010-0000-0B00-000009000000}" name="Koda za naročanje" dataDxfId="461" totalsRowDxfId="460" dataCellStyle="Valuta"/>
    <tableColumn id="10" xr3:uid="{00000000-0010-0000-0B00-00000A000000}" name="BLAGOVNA ZNAMKA ali PROIZVAJALEC" dataDxfId="459" totalsRowDxfId="458" dataCellStyle="Valuta"/>
    <tableColumn id="11" xr3:uid="{00000000-0010-0000-0B00-00000B000000}" name=" NAZIV/IME (trgovsko) ponujenega živila  " dataDxfId="457" totalsRowDxfId="456" dataCellStyle="Valuta"/>
    <tableColumn id="12" xr3:uid="{00000000-0010-0000-0B00-00000C000000}" name="Dejanska masa/volumen ponujenega živila" dataDxfId="455" totalsRowDxfId="454" dataCellStyle="Valuta"/>
    <tableColumn id="13" xr3:uid="{00000000-0010-0000-0B00-00000D000000}" name="cena/enota brez DDV v EUR" dataDxfId="453" totalsRowDxfId="452"/>
    <tableColumn id="14" xr3:uid="{00000000-0010-0000-0B00-00000E000000}" name="Cena za dejansko maso/volumen ponujenega živila brez DDV " dataDxfId="451" totalsRowDxfId="450"/>
    <tableColumn id="15" xr3:uid="{00000000-0010-0000-0B00-00000F000000}" name="Stopnja DDV (%)" dataDxfId="449" totalsRowDxfId="448"/>
    <tableColumn id="16" xr3:uid="{00000000-0010-0000-0B00-000010000000}" name="Davek (EUR)" dataDxfId="447" totalsRowDxfId="44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45" totalsRowDxfId="44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43" totalsRowDxfId="44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41" totalsRowDxfId="44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439" totalsRowDxfId="43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616B194-7398-4B97-9C73-5528237FB149}" name="Sklop1142" displayName="Sklop1142" ref="A15:T30" totalsRowCount="1" headerRowDxfId="1070" dataDxfId="1068" headerRowBorderDxfId="1069" tableBorderDxfId="1067" totalsRowBorderDxfId="1066">
  <tableColumns count="20">
    <tableColumn id="1" xr3:uid="{0F8564C0-C80D-4508-AAF5-12F25D2D3A75}" name="Zap. št." totalsRowLabel="Vsota" dataDxfId="1065" totalsRowDxfId="1064"/>
    <tableColumn id="2" xr3:uid="{3E14633A-6201-4288-9DEE-D505E8C795FA}" name="Tehnična specifikacija živila (stolpec 2, 2a, 2b, 2c)" dataDxfId="1063" totalsRowDxfId="1062"/>
    <tableColumn id="22" xr3:uid="{BDB3C2EC-D5C6-4858-81A8-A7E6A51B4D75}" name="sezona" dataDxfId="1061" totalsRowDxfId="1060"/>
    <tableColumn id="3" xr3:uid="{26E99817-3310-416B-8497-AB841CBEF057}" name="ZAHTEVANO PAKIRANJE                    Masa/volumen" dataDxfId="1059" totalsRowDxfId="1058"/>
    <tableColumn id="4" xr3:uid="{5A68FE56-C345-4B2A-895A-7C134BCAF1AA}" name=" ZAHTEVANO PAKIRANJE       Enota" dataDxfId="1057" totalsRowDxfId="1056"/>
    <tableColumn id="21" xr3:uid="{0EC2D6BC-540E-4CB0-BD8B-AED3788AEDF5}" name="ZAHTEVANA SHEMA KAKOVOSTI" dataDxfId="1055" totalsRowDxfId="1054"/>
    <tableColumn id="5" xr3:uid="{2523E132-5557-473A-B8D0-48A28D6E400B}" name="Okvirna količina" dataDxfId="1053" totalsRowDxfId="1052" dataCellStyle="Valuta"/>
    <tableColumn id="6" xr3:uid="{33B375AD-7E97-4EFD-B1DC-EF6BEBE8F365}" name="Enota mere količine" dataDxfId="1051" totalsRowDxfId="1050"/>
    <tableColumn id="9" xr3:uid="{9F7237BA-190C-4CBF-8488-DBD910BFF9C0}" name="Koda za naročanje" dataDxfId="1049" totalsRowDxfId="1048" dataCellStyle="Valuta"/>
    <tableColumn id="10" xr3:uid="{566E77E8-0195-436E-9D97-B70125C32FCC}" name="BLAGOVNA ZNAMKA ali PROIZVAJALEC" dataDxfId="1047" totalsRowDxfId="1046" dataCellStyle="Valuta"/>
    <tableColumn id="11" xr3:uid="{14BCA1B9-06A1-4C77-9400-E0FC3D8A4828}" name=" NAZIV/IME (trgovsko) ponujenega živila  " dataDxfId="1045" totalsRowDxfId="1044" dataCellStyle="Valuta"/>
    <tableColumn id="12" xr3:uid="{D2FA0EEA-4E45-422D-B326-E04A59264E28}" name="Dejanska masa/volumen ponujenega živila" dataDxfId="1043" totalsRowDxfId="1042" dataCellStyle="Valuta"/>
    <tableColumn id="13" xr3:uid="{F28FD883-8445-4731-85A2-062D2CFA7CC6}" name="cena/enota brez DDV v EUR" dataDxfId="1041" totalsRowDxfId="1040"/>
    <tableColumn id="14" xr3:uid="{67B34DE9-CB97-4A6D-8B69-CBF1A8EBA215}" name="Cena za dejansko maso/volumen ponujenega živila brez DDV " dataDxfId="1039" totalsRowDxfId="1038"/>
    <tableColumn id="15" xr3:uid="{56B316CE-EDFE-4394-994E-42E9DD961784}" name="Stopnja DDV (%)" dataDxfId="1037" totalsRowDxfId="1036"/>
    <tableColumn id="16" xr3:uid="{B62C987F-84F1-41BA-98F0-7F4D86BAB125}" name="Davek (EUR)" dataDxfId="1035" totalsRowDxfId="1034">
      <calculatedColumnFormula>+Sklop1142[[#This Row],[cena/enota brez DDV v EUR]]*Sklop1142[[#This Row],[Stopnja DDV (%)]]</calculatedColumnFormula>
    </tableColumn>
    <tableColumn id="17" xr3:uid="{60659F25-17AF-4E9E-9D47-AA327D30CB81}" name="Končna cena/enoto mere (EUR) z DDV" dataDxfId="1033" totalsRowDxfId="1032">
      <calculatedColumnFormula>+Sklop1142[[#This Row],[cena/enota brez DDV v EUR]]+Sklop1142[[#This Row],[Davek (EUR)]]</calculatedColumnFormula>
    </tableColumn>
    <tableColumn id="18" xr3:uid="{93664ED0-46B9-4919-AA07-CACCF11FBAF8}" name="Vrednost za okvirno količino (EUR) brez DDV" totalsRowFunction="sum" dataDxfId="1031" totalsRowDxfId="1030">
      <calculatedColumnFormula>+Sklop1142[[#This Row],[cena/enota brez DDV v EUR]]*Sklop1142[[#This Row],[Okvirna količina]]</calculatedColumnFormula>
    </tableColumn>
    <tableColumn id="19" xr3:uid="{1A655617-C4EF-412C-84FD-993ECC11DFE2}" name="Vrednost za okvirno količino (EUR) z DDV" totalsRowFunction="sum" dataDxfId="1029" totalsRowDxfId="1028">
      <calculatedColumnFormula>+Sklop1142[[#This Row],[Končna cena/enoto mere (EUR) z DDV]]*Sklop1142[[#This Row],[Okvirna količina]]</calculatedColumnFormula>
    </tableColumn>
    <tableColumn id="20" xr3:uid="{21FBF8A5-20FD-4542-8C85-BB29E2478D5B}" name="Shema kakovosti_x000a_(nacionalne, evropske)_x000a_" dataDxfId="1027" totalsRowDxfId="102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T45" totalsRowCount="1" headerRowDxfId="437" dataDxfId="435" headerRowBorderDxfId="436" tableBorderDxfId="434" totalsRowBorderDxfId="433">
  <tableColumns count="20">
    <tableColumn id="1" xr3:uid="{00000000-0010-0000-0C00-000001000000}" name="Zap. št." totalsRowLabel="Vsota" dataDxfId="432" totalsRowDxfId="431"/>
    <tableColumn id="2" xr3:uid="{00000000-0010-0000-0C00-000002000000}" name="Tehnična specifikacija živila (stolpec 2, 2a, 2b, 2c)" dataDxfId="430" totalsRowDxfId="429"/>
    <tableColumn id="22" xr3:uid="{00000000-0010-0000-0C00-000016000000}" name="sezona" dataDxfId="428" totalsRowDxfId="427"/>
    <tableColumn id="3" xr3:uid="{00000000-0010-0000-0C00-000003000000}" name="ZAHTEVANO PAKIRANJE                    Masa/volumen" dataDxfId="426" totalsRowDxfId="425"/>
    <tableColumn id="4" xr3:uid="{00000000-0010-0000-0C00-000004000000}" name=" ZAHTEVANO PAKIRANJE       Enota" dataDxfId="424" totalsRowDxfId="423"/>
    <tableColumn id="21" xr3:uid="{00000000-0010-0000-0C00-000015000000}" name="ZAHTEVANA SHEMA KAKOVOSTI" dataDxfId="422" totalsRowDxfId="421"/>
    <tableColumn id="5" xr3:uid="{00000000-0010-0000-0C00-000005000000}" name="Okvirna količina" dataDxfId="420" totalsRowDxfId="419" dataCellStyle="Valuta"/>
    <tableColumn id="6" xr3:uid="{00000000-0010-0000-0C00-000006000000}" name="Enota mere količine" dataDxfId="418" totalsRowDxfId="417"/>
    <tableColumn id="9" xr3:uid="{00000000-0010-0000-0C00-000009000000}" name="Koda za naročanje" dataDxfId="416" totalsRowDxfId="415" dataCellStyle="Valuta"/>
    <tableColumn id="10" xr3:uid="{00000000-0010-0000-0C00-00000A000000}" name="BLAGOVNA ZNAMKA ali PROIZVAJALEC" dataDxfId="414" totalsRowDxfId="413" dataCellStyle="Valuta"/>
    <tableColumn id="11" xr3:uid="{00000000-0010-0000-0C00-00000B000000}" name=" NAZIV/IME (trgovsko) ponujenega živila  " dataDxfId="412" totalsRowDxfId="411" dataCellStyle="Valuta"/>
    <tableColumn id="12" xr3:uid="{00000000-0010-0000-0C00-00000C000000}" name="Dejanska masa/volumen ponujenega živila" dataDxfId="410" totalsRowDxfId="409" dataCellStyle="Valuta"/>
    <tableColumn id="13" xr3:uid="{00000000-0010-0000-0C00-00000D000000}" name="cena/enota brez DDV v EUR" dataDxfId="408" totalsRowDxfId="407"/>
    <tableColumn id="14" xr3:uid="{00000000-0010-0000-0C00-00000E000000}" name="Cena za dejansko maso/volumen ponujenega živila brez DDV " dataDxfId="406" totalsRowDxfId="405"/>
    <tableColumn id="15" xr3:uid="{00000000-0010-0000-0C00-00000F000000}" name="Stopnja DDV (%)" dataDxfId="404" totalsRowDxfId="403"/>
    <tableColumn id="16" xr3:uid="{00000000-0010-0000-0C00-000010000000}" name="Davek (EUR)" dataDxfId="402" totalsRowDxfId="40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00" totalsRowDxfId="39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98" totalsRowDxfId="39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96" totalsRowDxfId="39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94" totalsRowDxfId="39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T19" totalsRowCount="1" headerRowDxfId="392" dataDxfId="390" headerRowBorderDxfId="391" tableBorderDxfId="389" totalsRowBorderDxfId="388">
  <tableColumns count="20">
    <tableColumn id="1" xr3:uid="{00000000-0010-0000-0D00-000001000000}" name="Zap. št." totalsRowLabel="Vsota" dataDxfId="387" totalsRowDxfId="386"/>
    <tableColumn id="2" xr3:uid="{00000000-0010-0000-0D00-000002000000}" name="Tehnična specifikacija živila (stolpec 2, 2a, 2b, 2c)" dataDxfId="385" totalsRowDxfId="384"/>
    <tableColumn id="23" xr3:uid="{00000000-0010-0000-0D00-000017000000}" name="sezona" dataDxfId="383" totalsRowDxfId="382"/>
    <tableColumn id="3" xr3:uid="{00000000-0010-0000-0D00-000003000000}" name="ZAHTEVANO PAKIRANJE                    Masa/volumen" dataDxfId="381" totalsRowDxfId="380"/>
    <tableColumn id="4" xr3:uid="{00000000-0010-0000-0D00-000004000000}" name=" ZAHTEVANO PAKIRANJE       Enota" dataDxfId="379" totalsRowDxfId="378"/>
    <tableColumn id="21" xr3:uid="{00000000-0010-0000-0D00-000015000000}" name="ZAHTEVANA SHEMA KAKOVOSTI" dataDxfId="377" totalsRowDxfId="376"/>
    <tableColumn id="5" xr3:uid="{00000000-0010-0000-0D00-000005000000}" name="Okvirna količina" dataDxfId="375" totalsRowDxfId="374" dataCellStyle="Valuta"/>
    <tableColumn id="6" xr3:uid="{00000000-0010-0000-0D00-000006000000}" name="Enota mere količine" dataDxfId="373" totalsRowDxfId="372"/>
    <tableColumn id="9" xr3:uid="{00000000-0010-0000-0D00-000009000000}" name="Koda za naročanje" dataDxfId="371" totalsRowDxfId="370" dataCellStyle="Valuta"/>
    <tableColumn id="10" xr3:uid="{00000000-0010-0000-0D00-00000A000000}" name="BLAGOVNA ZNAMKA ali PROIZVAJALEC" dataDxfId="369" totalsRowDxfId="368" dataCellStyle="Valuta"/>
    <tableColumn id="11" xr3:uid="{00000000-0010-0000-0D00-00000B000000}" name=" NAZIV/IME (trgovsko) ponujenega živila  " dataDxfId="367" totalsRowDxfId="366" dataCellStyle="Valuta"/>
    <tableColumn id="12" xr3:uid="{00000000-0010-0000-0D00-00000C000000}" name="Dejanska masa/volumen ponujenega živila" dataDxfId="365" totalsRowDxfId="364" dataCellStyle="Valuta"/>
    <tableColumn id="13" xr3:uid="{00000000-0010-0000-0D00-00000D000000}" name="cena/enota brez DDV v EUR" dataDxfId="363" totalsRowDxfId="362"/>
    <tableColumn id="14" xr3:uid="{00000000-0010-0000-0D00-00000E000000}" name="Cena za dejansko maso/volumen ponujenega živila brez DDV " dataDxfId="361" totalsRowDxfId="360"/>
    <tableColumn id="15" xr3:uid="{00000000-0010-0000-0D00-00000F000000}" name="Stopnja DDV (%)" dataDxfId="359" totalsRowDxfId="358"/>
    <tableColumn id="16" xr3:uid="{00000000-0010-0000-0D00-000010000000}" name="Davek (EUR)" dataDxfId="357" totalsRowDxfId="35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55" totalsRowDxfId="35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53" totalsRowDxfId="35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51" totalsRowDxfId="35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49" totalsRowDxfId="34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438AA92B-4383-40F8-8644-B20139692110}" name="Sklop1441" displayName="Sklop1441" ref="A15:T19" totalsRowCount="1" headerRowDxfId="347" dataDxfId="345" headerRowBorderDxfId="346" tableBorderDxfId="344" totalsRowBorderDxfId="343">
  <tableColumns count="20">
    <tableColumn id="1" xr3:uid="{5DDF57F1-601B-4DB0-A4AD-8ABFC7736973}" name="Zap. št." totalsRowLabel="Vsota" dataDxfId="342" totalsRowDxfId="341"/>
    <tableColumn id="2" xr3:uid="{53492F67-CA79-4C68-B612-D4A670C91BD2}" name="Tehnična specifikacija živila (stolpec 2, 2a, 2b, 2c)" dataDxfId="340" totalsRowDxfId="339"/>
    <tableColumn id="23" xr3:uid="{DD6FA633-9E85-4A65-AE9E-DCFE5BB33E47}" name="sezona" dataDxfId="338" totalsRowDxfId="337"/>
    <tableColumn id="3" xr3:uid="{8836CE80-A3CA-40EA-848C-03245328B690}" name="ZAHTEVANO PAKIRANJE                    Masa/volumen" dataDxfId="336" totalsRowDxfId="335"/>
    <tableColumn id="4" xr3:uid="{3B869987-C47F-4F97-A3DD-27704E7F2718}" name=" ZAHTEVANO PAKIRANJE       Enota" dataDxfId="334" totalsRowDxfId="333"/>
    <tableColumn id="21" xr3:uid="{6A966951-E72F-42E9-AEB8-56B182FA76A1}" name="ZAHTEVANA SHEMA KAKOVOSTI" dataDxfId="332" totalsRowDxfId="331"/>
    <tableColumn id="5" xr3:uid="{B4BF4503-06A5-4512-88AB-69295E1BC220}" name="Okvirna količina" dataDxfId="330" totalsRowDxfId="329" dataCellStyle="Valuta"/>
    <tableColumn id="6" xr3:uid="{B9CCFC1D-C0E8-42A9-8A46-3A12BAAEB008}" name="Enota mere količine" dataDxfId="328" totalsRowDxfId="327"/>
    <tableColumn id="9" xr3:uid="{9097CE7B-12DA-492A-B0E8-F7AE08B63F64}" name="Koda za naročanje" dataDxfId="326" totalsRowDxfId="325" dataCellStyle="Valuta"/>
    <tableColumn id="10" xr3:uid="{E332A946-C8DF-48A9-85C2-365E4E986189}" name="BLAGOVNA ZNAMKA ali PROIZVAJALEC" dataDxfId="324" totalsRowDxfId="323" dataCellStyle="Valuta"/>
    <tableColumn id="11" xr3:uid="{9B4F3E3F-A415-421E-9F61-B20DBAC79C4D}" name=" NAZIV/IME (trgovsko) ponujenega živila  " dataDxfId="322" totalsRowDxfId="321" dataCellStyle="Valuta"/>
    <tableColumn id="12" xr3:uid="{49844068-7D97-45C3-BF16-E319F496DD7C}" name="Dejanska masa/volumen ponujenega živila" dataDxfId="320" totalsRowDxfId="319" dataCellStyle="Valuta"/>
    <tableColumn id="13" xr3:uid="{32F30BC3-D2E3-448F-BFD8-FFBD677B508B}" name="cena/enota brez DDV v EUR" dataDxfId="318" totalsRowDxfId="317"/>
    <tableColumn id="14" xr3:uid="{A75E0142-ABA2-4ED4-8375-73D9CE00C1E7}" name="Cena za dejansko maso/volumen ponujenega živila brez DDV " dataDxfId="316" totalsRowDxfId="315"/>
    <tableColumn id="15" xr3:uid="{AF0168CD-62E3-4314-8C21-D1EEA2C319CA}" name="Stopnja DDV (%)" dataDxfId="314" totalsRowDxfId="313"/>
    <tableColumn id="16" xr3:uid="{C895F3AD-7DEB-44E1-834F-DA9EDC3C67A0}" name="Davek (EUR)" dataDxfId="312" totalsRowDxfId="311">
      <calculatedColumnFormula>+Sklop1441[[#This Row],[cena/enota brez DDV v EUR]]*Sklop1441[[#This Row],[Stopnja DDV (%)]]</calculatedColumnFormula>
    </tableColumn>
    <tableColumn id="17" xr3:uid="{FD288853-A295-4AC0-80A3-38B8DFB2AC3D}" name="Končna cena/enoto mere (EUR) z DDV" dataDxfId="310" totalsRowDxfId="309">
      <calculatedColumnFormula>+Sklop1441[[#This Row],[cena/enota brez DDV v EUR]]+Sklop1441[[#This Row],[Davek (EUR)]]</calculatedColumnFormula>
    </tableColumn>
    <tableColumn id="18" xr3:uid="{092109AF-8FF1-487C-B30A-389372A1F7AA}" name="Vrednost za okvirno količino (EUR) brez DDV" totalsRowFunction="sum" dataDxfId="308" totalsRowDxfId="307">
      <calculatedColumnFormula>+Sklop1441[[#This Row],[cena/enota brez DDV v EUR]]*Sklop1441[[#This Row],[Okvirna količina]]</calculatedColumnFormula>
    </tableColumn>
    <tableColumn id="19" xr3:uid="{6F9D1BAD-102A-4351-8B8B-1B668B68E520}" name="Vrednost za okvirno količino (EUR) z DDV" totalsRowFunction="sum" dataDxfId="306" totalsRowDxfId="305">
      <calculatedColumnFormula>+Sklop1441[[#This Row],[Končna cena/enoto mere (EUR) z DDV]]*Sklop1441[[#This Row],[Okvirna količina]]</calculatedColumnFormula>
    </tableColumn>
    <tableColumn id="20" xr3:uid="{D42ADFD7-BBC4-46DB-B31B-ACC2F0E719F6}" name="Shema kakovosti_x000a_(nacionalne, evropske)_x000a_" dataDxfId="304" totalsRowDxfId="30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122D96-8C9E-4F9A-862E-4EA842FCB8F5}" name="Sklop1323" displayName="Sklop1323" ref="A15:T21" totalsRowCount="1" headerRowDxfId="302" dataDxfId="300" headerRowBorderDxfId="301" tableBorderDxfId="299" totalsRowBorderDxfId="298">
  <tableColumns count="20">
    <tableColumn id="1" xr3:uid="{16B960E6-F8DD-4054-9A21-49FB56EE33F4}" name="Zap. št." totalsRowLabel="Vsota" dataDxfId="297" totalsRowDxfId="296"/>
    <tableColumn id="2" xr3:uid="{D6621A5B-356F-40BB-B786-C14C1C03E907}" name="Tehnična specifikacija živila (stolpec 2, 2a, 2b, 2c)" dataDxfId="295" totalsRowDxfId="294"/>
    <tableColumn id="22" xr3:uid="{F221E813-0E04-4B15-AC3A-6C8D2CD33DA0}" name="sezona" dataDxfId="293" totalsRowDxfId="292"/>
    <tableColumn id="3" xr3:uid="{6D3351E4-16B9-4EA4-BCE7-74B601691F24}" name="ZAHTEVANO PAKIRANJE                    Masa/volumen" dataDxfId="291" totalsRowDxfId="290"/>
    <tableColumn id="4" xr3:uid="{797B97F8-EC53-4093-834C-B3CC1BF86516}" name=" ZAHTEVANO PAKIRANJE       Enota" dataDxfId="289" totalsRowDxfId="288"/>
    <tableColumn id="21" xr3:uid="{869B041E-C70E-45BB-8D19-F87A6492A30B}" name="ZAHTEVANA SHEMA KAKOVOSTI" dataDxfId="287" totalsRowDxfId="286"/>
    <tableColumn id="5" xr3:uid="{4BFAB2AE-D823-40A3-84AD-9D7BCD6D8591}" name="Okvirna količina" dataDxfId="285" totalsRowDxfId="284" dataCellStyle="Valuta"/>
    <tableColumn id="6" xr3:uid="{477BCF1F-D47C-45BB-B74C-9BA100C9C8D3}" name="Enota mere količine" dataDxfId="283" totalsRowDxfId="282"/>
    <tableColumn id="9" xr3:uid="{48754573-0D9E-472C-8A09-3E0B3D4AB69E}" name="Koda za naročanje" dataDxfId="281" totalsRowDxfId="280" dataCellStyle="Valuta"/>
    <tableColumn id="10" xr3:uid="{6ABFFE6E-C016-4631-B9E3-C162D9EABAE4}" name="BLAGOVNA ZNAMKA ali PROIZVAJALEC" dataDxfId="279" totalsRowDxfId="278" dataCellStyle="Valuta"/>
    <tableColumn id="11" xr3:uid="{A33AF8F0-B693-43A1-8760-0D48304A75AD}" name=" NAZIV/IME (trgovsko) ponujenega živila  " dataDxfId="277" totalsRowDxfId="276" dataCellStyle="Valuta"/>
    <tableColumn id="12" xr3:uid="{0EAF38F9-9AFD-4492-B590-7881373D0B1E}" name="Dejanska masa/volumen ponujenega živila" dataDxfId="275" totalsRowDxfId="274" dataCellStyle="Valuta"/>
    <tableColumn id="13" xr3:uid="{332B88E1-0246-4683-BAFE-D6A6850E383E}" name="cena/enota brez DDV v EUR" dataDxfId="273" totalsRowDxfId="272"/>
    <tableColumn id="14" xr3:uid="{3D06336E-9AEA-402E-89F6-517F3B122F8E}" name="Cena za dejansko maso/volumen ponujenega živila brez DDV " dataDxfId="271" totalsRowDxfId="270"/>
    <tableColumn id="15" xr3:uid="{73A0873D-78C2-450A-A437-DB2F3329AC44}" name="Stopnja DDV (%)" dataDxfId="269" totalsRowDxfId="268"/>
    <tableColumn id="16" xr3:uid="{534B347B-E323-4036-BA77-5D95B02FFA87}" name="Davek (EUR)" dataDxfId="267" totalsRowDxfId="266">
      <calculatedColumnFormula>+Sklop1323[[#This Row],[cena/enota brez DDV v EUR]]*Sklop1323[[#This Row],[Stopnja DDV (%)]]</calculatedColumnFormula>
    </tableColumn>
    <tableColumn id="17" xr3:uid="{5ECEA455-50EB-475C-B0A5-C6EBA293D517}" name="Končna cena/enoto mere (EUR) z DDV" dataDxfId="265" totalsRowDxfId="264">
      <calculatedColumnFormula>+Sklop1323[[#This Row],[cena/enota brez DDV v EUR]]+Sklop1323[[#This Row],[Davek (EUR)]]</calculatedColumnFormula>
    </tableColumn>
    <tableColumn id="18" xr3:uid="{49F55F67-F977-44EA-81C8-5B659C6C289B}" name="Vrednost za okvirno količino (EUR) brez DDV" totalsRowFunction="sum" dataDxfId="263" totalsRowDxfId="262">
      <calculatedColumnFormula>+Sklop1323[[#This Row],[cena/enota brez DDV v EUR]]*Sklop1323[[#This Row],[Okvirna količina]]</calculatedColumnFormula>
    </tableColumn>
    <tableColumn id="19" xr3:uid="{1CD57FEF-2575-462E-B6FD-BC94CCEFBE6A}" name="Vrednost za okvirno količino (EUR) z DDV" totalsRowFunction="sum" dataDxfId="261" totalsRowDxfId="260">
      <calculatedColumnFormula>+Sklop1323[[#This Row],[Končna cena/enoto mere (EUR) z DDV]]*Sklop1323[[#This Row],[Okvirna količina]]</calculatedColumnFormula>
    </tableColumn>
    <tableColumn id="20" xr3:uid="{07D4F6E3-2412-4BB7-9780-DCD0FCB61A44}" name="Shema kakovosti_x000a_(nacionalne, evropske)_x000a_" dataDxfId="259" totalsRowDxfId="25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73" totalsRowCount="1" headerRowDxfId="257" dataDxfId="255" headerRowBorderDxfId="256" tableBorderDxfId="254" totalsRowBorderDxfId="253">
  <tableColumns count="19">
    <tableColumn id="1" xr3:uid="{00000000-0010-0000-0F00-000001000000}" name="Zap. št." totalsRowLabel="Vsota" dataDxfId="252" totalsRowDxfId="251"/>
    <tableColumn id="2" xr3:uid="{00000000-0010-0000-0F00-000002000000}" name="Tehnična specifikacija živila (stolpec 2, 2a, 2b, 2c)" dataDxfId="250" totalsRowDxfId="249"/>
    <tableColumn id="3" xr3:uid="{00000000-0010-0000-0F00-000003000000}" name="ZAHTEVANO PAKIRANJE                    Masa/volumen" dataDxfId="248" totalsRowDxfId="247"/>
    <tableColumn id="4" xr3:uid="{00000000-0010-0000-0F00-000004000000}" name=" ZAHTEVANO PAKIRANJE       Enota" dataDxfId="246" totalsRowDxfId="245"/>
    <tableColumn id="21" xr3:uid="{00000000-0010-0000-0F00-000015000000}" name="ZAHTEVANA SHEMA KAKOVOSTI" dataDxfId="244" totalsRowDxfId="243"/>
    <tableColumn id="5" xr3:uid="{00000000-0010-0000-0F00-000005000000}" name="Okvirna količina" dataDxfId="242" totalsRowDxfId="241" dataCellStyle="Valuta"/>
    <tableColumn id="6" xr3:uid="{00000000-0010-0000-0F00-000006000000}" name="Enota mere količine" dataDxfId="240" totalsRowDxfId="239"/>
    <tableColumn id="9" xr3:uid="{00000000-0010-0000-0F00-000009000000}" name="Koda za naročanje" dataDxfId="238" totalsRowDxfId="237" dataCellStyle="Valuta"/>
    <tableColumn id="10" xr3:uid="{00000000-0010-0000-0F00-00000A000000}" name="BLAGOVNA ZNAMKA ali PROIZVAJALEC" dataDxfId="236" totalsRowDxfId="235" dataCellStyle="Valuta"/>
    <tableColumn id="11" xr3:uid="{00000000-0010-0000-0F00-00000B000000}" name=" NAZIV/IME (trgovsko) ponujenega živila  " dataDxfId="234" totalsRowDxfId="233" dataCellStyle="Valuta"/>
    <tableColumn id="12" xr3:uid="{00000000-0010-0000-0F00-00000C000000}" name="Dejanska masa/volumen ponujenega živila" dataDxfId="232" totalsRowDxfId="231" dataCellStyle="Valuta"/>
    <tableColumn id="13" xr3:uid="{00000000-0010-0000-0F00-00000D000000}" name="cena/enota brez DDV v EUR" dataDxfId="230" totalsRowDxfId="229"/>
    <tableColumn id="14" xr3:uid="{00000000-0010-0000-0F00-00000E000000}" name="Cena za dejansko maso/volumen ponujenega živila brez DDV " dataDxfId="228" totalsRowDxfId="227"/>
    <tableColumn id="15" xr3:uid="{00000000-0010-0000-0F00-00000F000000}" name="Stopnja DDV (%)" dataDxfId="226" totalsRowDxfId="225"/>
    <tableColumn id="16" xr3:uid="{00000000-0010-0000-0F00-000010000000}" name="Davek (EUR)" dataDxfId="224" totalsRowDxfId="22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22" totalsRowDxfId="22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20" totalsRowDxfId="21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8" totalsRowDxfId="21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16" totalsRowDxfId="21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S41" totalsRowCount="1" headerRowDxfId="214" dataDxfId="212" headerRowBorderDxfId="213" tableBorderDxfId="211" totalsRowBorderDxfId="210">
  <tableColumns count="19">
    <tableColumn id="1" xr3:uid="{00000000-0010-0000-1000-000001000000}" name="Zap. št." totalsRowLabel="Vsota" dataDxfId="209" totalsRowDxfId="208"/>
    <tableColumn id="2" xr3:uid="{00000000-0010-0000-1000-000002000000}" name="Tehnična specifikacija živila (stolpec 2, 2a, 2b, 2c)" dataDxfId="207" totalsRowDxfId="206"/>
    <tableColumn id="3" xr3:uid="{00000000-0010-0000-1000-000003000000}" name="ZAHTEVANO PAKIRANJE                    Masa/volumen" dataDxfId="205" totalsRowDxfId="204"/>
    <tableColumn id="4" xr3:uid="{00000000-0010-0000-1000-000004000000}" name=" ZAHTEVANO PAKIRANJE       Enota" dataDxfId="203" totalsRowDxfId="202"/>
    <tableColumn id="21" xr3:uid="{00000000-0010-0000-1000-000015000000}" name="ZAHTEVANA SHEMA KAKOVOSTI" dataDxfId="201" totalsRowDxfId="200"/>
    <tableColumn id="5" xr3:uid="{00000000-0010-0000-1000-000005000000}" name="Okvirna količina" dataDxfId="199" totalsRowDxfId="198" dataCellStyle="Valuta"/>
    <tableColumn id="6" xr3:uid="{00000000-0010-0000-1000-000006000000}" name="Enota mere količine" dataDxfId="197" totalsRowDxfId="196"/>
    <tableColumn id="9" xr3:uid="{00000000-0010-0000-1000-000009000000}" name="Koda za naročanje" dataDxfId="195" totalsRowDxfId="194" dataCellStyle="Valuta"/>
    <tableColumn id="10" xr3:uid="{00000000-0010-0000-1000-00000A000000}" name="BLAGOVNA ZNAMKA ali PROIZVAJALEC" dataDxfId="193" totalsRowDxfId="192" dataCellStyle="Valuta"/>
    <tableColumn id="11" xr3:uid="{00000000-0010-0000-1000-00000B000000}" name=" NAZIV/IME (trgovsko) ponujenega živila  " dataDxfId="191" totalsRowDxfId="190" dataCellStyle="Valuta"/>
    <tableColumn id="12" xr3:uid="{00000000-0010-0000-1000-00000C000000}" name="Dejanska masa/volumen ponujenega živila" dataDxfId="189" totalsRowDxfId="188" dataCellStyle="Valuta"/>
    <tableColumn id="13" xr3:uid="{00000000-0010-0000-1000-00000D000000}" name="cena/enota brez DDV v EUR" dataDxfId="187" totalsRowDxfId="186"/>
    <tableColumn id="14" xr3:uid="{00000000-0010-0000-1000-00000E000000}" name="Cena za dejansko maso/volumen ponujenega živila brez DDV " dataDxfId="185" totalsRowDxfId="184"/>
    <tableColumn id="15" xr3:uid="{00000000-0010-0000-1000-00000F000000}" name="Stopnja DDV (%)" dataDxfId="183" totalsRowDxfId="182"/>
    <tableColumn id="16" xr3:uid="{00000000-0010-0000-1000-000010000000}" name="Davek (EUR)" dataDxfId="181" totalsRowDxfId="18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79" totalsRowDxfId="17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77" totalsRowDxfId="17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75" totalsRowDxfId="17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73" totalsRowDxfId="17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S30" totalsRowCount="1" headerRowDxfId="171" dataDxfId="169" headerRowBorderDxfId="170" tableBorderDxfId="168" totalsRowBorderDxfId="167">
  <tableColumns count="19">
    <tableColumn id="1" xr3:uid="{00000000-0010-0000-1100-000001000000}" name="Zap. št." totalsRowLabel="Vsota" dataDxfId="166" totalsRowDxfId="165"/>
    <tableColumn id="2" xr3:uid="{00000000-0010-0000-1100-000002000000}" name="Stolpec1" dataDxfId="164" totalsRowDxfId="163"/>
    <tableColumn id="3" xr3:uid="{00000000-0010-0000-1100-000003000000}" name="ZAHTEVANO PAKIRANJE                    Masa/volumen" dataDxfId="162" totalsRowDxfId="161"/>
    <tableColumn id="4" xr3:uid="{00000000-0010-0000-1100-000004000000}" name=" ZAHTEVANO PAKIRANJE       Enota" dataDxfId="160" totalsRowDxfId="159"/>
    <tableColumn id="21" xr3:uid="{00000000-0010-0000-1100-000015000000}" name="ZAHTEVANA SHEMA KAKOVOSTI" dataDxfId="158" totalsRowDxfId="157"/>
    <tableColumn id="5" xr3:uid="{00000000-0010-0000-1100-000005000000}" name="Okvirna količina" dataDxfId="156" totalsRowDxfId="155" dataCellStyle="Valuta"/>
    <tableColumn id="6" xr3:uid="{00000000-0010-0000-1100-000006000000}" name="Enota mere količine" dataDxfId="154" totalsRowDxfId="153"/>
    <tableColumn id="9" xr3:uid="{00000000-0010-0000-1100-000009000000}" name="Koda za naročanje" dataDxfId="152" totalsRowDxfId="151" dataCellStyle="Valuta"/>
    <tableColumn id="10" xr3:uid="{00000000-0010-0000-1100-00000A000000}" name="BLAGOVNA ZNAMKA ali PROIZVAJALEC" dataDxfId="150" totalsRowDxfId="149" dataCellStyle="Valuta"/>
    <tableColumn id="11" xr3:uid="{00000000-0010-0000-1100-00000B000000}" name=" NAZIV/IME (trgovsko) ponujenega živila  " dataDxfId="148" totalsRowDxfId="147" dataCellStyle="Valuta"/>
    <tableColumn id="12" xr3:uid="{00000000-0010-0000-1100-00000C000000}" name="Dejanska masa/volumen ponujenega živila" dataDxfId="146" totalsRowDxfId="145" dataCellStyle="Valuta"/>
    <tableColumn id="13" xr3:uid="{00000000-0010-0000-1100-00000D000000}" name="cena/enota brez DDV v EUR" dataDxfId="144" totalsRowDxfId="143"/>
    <tableColumn id="14" xr3:uid="{00000000-0010-0000-1100-00000E000000}" name="Cena za dejansko maso/volumen ponujenega živila brez DDV " dataDxfId="142" totalsRowDxfId="141"/>
    <tableColumn id="15" xr3:uid="{00000000-0010-0000-1100-00000F000000}" name="Stopnja DDV (%)" dataDxfId="140" totalsRowDxfId="139"/>
    <tableColumn id="16" xr3:uid="{00000000-0010-0000-1100-000010000000}" name="Davek (EUR)" dataDxfId="138" totalsRowDxfId="13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36" totalsRowDxfId="13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34" totalsRowDxfId="13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32" totalsRowDxfId="13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30" totalsRowDxfId="12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S17" totalsRowCount="1" headerRowDxfId="128" dataDxfId="126" headerRowBorderDxfId="127" tableBorderDxfId="125" totalsRowBorderDxfId="124">
  <tableColumns count="19">
    <tableColumn id="1" xr3:uid="{00000000-0010-0000-1300-000001000000}" name="Zap. št." totalsRowLabel="Vsota" dataDxfId="123" totalsRowDxfId="122"/>
    <tableColumn id="2" xr3:uid="{00000000-0010-0000-1300-000002000000}" name="Tehnična specifikacija živila (stolpec 2, 2a, 2b, 2c)" dataDxfId="121" totalsRowDxfId="120"/>
    <tableColumn id="3" xr3:uid="{00000000-0010-0000-1300-000003000000}" name="ZAHTEVANO PAKIRANJE                    Masa/volumen" dataDxfId="119" totalsRowDxfId="118"/>
    <tableColumn id="4" xr3:uid="{00000000-0010-0000-1300-000004000000}" name=" ZAHTEVANO PAKIRANJE       Enota" dataDxfId="117" totalsRowDxfId="116"/>
    <tableColumn id="21" xr3:uid="{00000000-0010-0000-1300-000015000000}" name="ZAHTEVANA SHEMA KAKOVOSTI" dataDxfId="115" totalsRowDxfId="114"/>
    <tableColumn id="5" xr3:uid="{00000000-0010-0000-1300-000005000000}" name="Okvirna količina" dataDxfId="113" totalsRowDxfId="112" dataCellStyle="Vejica"/>
    <tableColumn id="6" xr3:uid="{00000000-0010-0000-1300-000006000000}" name="Enota mere količine" dataDxfId="111" totalsRowDxfId="110"/>
    <tableColumn id="9" xr3:uid="{00000000-0010-0000-1300-000009000000}" name="Koda za naročanje" dataDxfId="109" totalsRowDxfId="108" dataCellStyle="Valuta"/>
    <tableColumn id="10" xr3:uid="{00000000-0010-0000-1300-00000A000000}" name="BLAGOVNA ZNAMKA ali PROIZVAJALEC" dataDxfId="107" totalsRowDxfId="106" dataCellStyle="Valuta"/>
    <tableColumn id="11" xr3:uid="{00000000-0010-0000-1300-00000B000000}" name=" NAZIV/IME (trgovsko) ponujenega živila  " dataDxfId="105" totalsRowDxfId="104" dataCellStyle="Valuta"/>
    <tableColumn id="12" xr3:uid="{00000000-0010-0000-1300-00000C000000}" name="Dejanska masa/volumen ponujenega živila" dataDxfId="103" totalsRowDxfId="102" dataCellStyle="Valuta"/>
    <tableColumn id="13" xr3:uid="{00000000-0010-0000-1300-00000D000000}" name="cena/enota brez DDV v EUR" dataDxfId="101" totalsRowDxfId="100"/>
    <tableColumn id="14" xr3:uid="{00000000-0010-0000-1300-00000E000000}" name="Cena za dejansko maso/volumen ponujenega živila brez DDV " dataDxfId="99" totalsRowDxfId="98"/>
    <tableColumn id="15" xr3:uid="{00000000-0010-0000-1300-00000F000000}" name="Stopnja DDV (%)" dataDxfId="97" totalsRowDxfId="96"/>
    <tableColumn id="16" xr3:uid="{00000000-0010-0000-1300-000010000000}" name="Davek (EUR)" dataDxfId="95" totalsRowDxfId="9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93" totalsRowDxfId="92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1" totalsRowDxfId="90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9" totalsRowDxfId="88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87" totalsRowDxfId="8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S161" totalsRowCount="1" headerRowDxfId="85" dataDxfId="83" headerRowBorderDxfId="84" tableBorderDxfId="82" totalsRowBorderDxfId="81">
  <tableColumns count="19">
    <tableColumn id="1" xr3:uid="{00000000-0010-0000-1400-000001000000}" name="Zap. št." totalsRowLabel="Vsota" dataDxfId="80" totalsRowDxfId="79"/>
    <tableColumn id="2" xr3:uid="{00000000-0010-0000-1400-000002000000}" name="Tehnična specifikacija živila (stolpec 2, 2a, 2b, 2c)" dataDxfId="78" totalsRowDxfId="77"/>
    <tableColumn id="3" xr3:uid="{00000000-0010-0000-1400-000003000000}" name="ZAHTEVANO PAKIRANJE                    Masa/volumen" dataDxfId="76" totalsRowDxfId="75"/>
    <tableColumn id="4" xr3:uid="{00000000-0010-0000-1400-000004000000}" name=" ZAHTEVANO PAKIRANJE       Enota" dataDxfId="74" totalsRowDxfId="73"/>
    <tableColumn id="21" xr3:uid="{00000000-0010-0000-1400-000015000000}" name="ZAHTEVANA SHEMA KAKOVOSTI" dataDxfId="72" totalsRowDxfId="71"/>
    <tableColumn id="5" xr3:uid="{00000000-0010-0000-1400-000005000000}" name="Okvirna količina" dataDxfId="70" totalsRowDxfId="69" dataCellStyle="Valuta"/>
    <tableColumn id="6" xr3:uid="{00000000-0010-0000-1400-000006000000}" name="Enota mere količine" dataDxfId="68" totalsRowDxfId="67"/>
    <tableColumn id="9" xr3:uid="{00000000-0010-0000-1400-000009000000}" name="Koda za naročanje" dataDxfId="66" totalsRowDxfId="65" dataCellStyle="Valuta"/>
    <tableColumn id="10" xr3:uid="{00000000-0010-0000-1400-00000A000000}" name="BLAGOVNA ZNAMKA ali PROIZVAJALEC" dataDxfId="64" totalsRowDxfId="63" dataCellStyle="Valuta"/>
    <tableColumn id="11" xr3:uid="{00000000-0010-0000-1400-00000B000000}" name=" NAZIV/IME (trgovsko) ponujenega živila  " dataDxfId="62" totalsRowDxfId="61" dataCellStyle="Valuta"/>
    <tableColumn id="12" xr3:uid="{00000000-0010-0000-1400-00000C000000}" name="Dejanska masa/volumen ponujenega živila" dataDxfId="60" totalsRowDxfId="59" dataCellStyle="Valuta"/>
    <tableColumn id="13" xr3:uid="{00000000-0010-0000-1400-00000D000000}" name="cena/enota brez DDV v EUR" dataDxfId="58" totalsRowDxfId="57"/>
    <tableColumn id="14" xr3:uid="{00000000-0010-0000-1400-00000E000000}" name="Cena za dejansko maso/volumen ponujenega živila brez DDV " dataDxfId="56" totalsRowDxfId="55"/>
    <tableColumn id="15" xr3:uid="{00000000-0010-0000-1400-00000F000000}" name="Stopnja DDV (%)" dataDxfId="54" totalsRowDxfId="53"/>
    <tableColumn id="16" xr3:uid="{00000000-0010-0000-1400-000010000000}" name="Davek (EUR)" dataDxfId="52" totalsRowDxfId="51">
      <calculatedColumnFormula>+#REF!*#REF!</calculatedColumnFormula>
    </tableColumn>
    <tableColumn id="17" xr3:uid="{00000000-0010-0000-1400-000011000000}" name="Končna cena/enoto mere (EUR) z DDV" dataDxfId="50" totalsRowDxfId="49">
      <calculatedColumnFormula>+#REF!+#REF!</calculatedColumnFormula>
    </tableColumn>
    <tableColumn id="18" xr3:uid="{00000000-0010-0000-1400-000012000000}" name="Vrednost za okvirno količino (EUR) brez DDV" totalsRowLabel="0,00 €" dataDxfId="48" totalsRowDxfId="47">
      <calculatedColumnFormula>+#REF!*#REF!</calculatedColumnFormula>
    </tableColumn>
    <tableColumn id="19" xr3:uid="{00000000-0010-0000-1400-000013000000}" name="Vrednost za okvirno količino (EUR) z DDV" totalsRowLabel="0,00 €" dataDxfId="46" totalsRowDxfId="45">
      <calculatedColumnFormula>+#REF!*#REF!</calculatedColumnFormula>
    </tableColumn>
    <tableColumn id="20" xr3:uid="{00000000-0010-0000-1400-000014000000}" name="Shema kakovosti_x000a_(nacionalne, evropske)_x000a_" totalsRowFunction="count" dataDxfId="44" totalsRowDxfId="43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S47" totalsRowCount="1" headerRowDxfId="42" dataDxfId="40" headerRowBorderDxfId="41" tableBorderDxfId="39" totalsRowBorderDxfId="38">
  <tableColumns count="19">
    <tableColumn id="1" xr3:uid="{00000000-0010-0000-1500-000001000000}" name="Zap. št." totalsRowLabel="Vsota" dataDxfId="37" totalsRowDxfId="36"/>
    <tableColumn id="2" xr3:uid="{00000000-0010-0000-1500-000002000000}" name="Tehnična specifikacija živila (stolpec 2, 2a, 2b, 2c)" dataDxfId="35" totalsRowDxfId="34"/>
    <tableColumn id="3" xr3:uid="{00000000-0010-0000-1500-000003000000}" name="ZAHTEVANO PAKIRANJE                    Masa/volumen" dataDxfId="33" totalsRowDxfId="32"/>
    <tableColumn id="4" xr3:uid="{00000000-0010-0000-1500-000004000000}" name=" ZAHTEVANO PAKIRANJE       Enota" dataDxfId="31" totalsRowDxfId="30"/>
    <tableColumn id="21" xr3:uid="{00000000-0010-0000-1500-000015000000}" name="ZAHTEVANA SHEMA KAKOVOSTI" dataDxfId="29" totalsRowDxfId="28"/>
    <tableColumn id="5" xr3:uid="{00000000-0010-0000-1500-000005000000}" name="Okvirna količina" dataDxfId="27" totalsRowDxfId="26" dataCellStyle="Valuta"/>
    <tableColumn id="6" xr3:uid="{00000000-0010-0000-1500-000006000000}" name="Enota mere količine" dataDxfId="25" totalsRowDxfId="24"/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NAZIV/IME (trgovsko) ponujenega živila  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4.4"/>
  <cols>
    <col min="1" max="1" width="7.5546875" style="4" customWidth="1"/>
    <col min="2" max="2" width="60.88671875" customWidth="1"/>
    <col min="3" max="3" width="65.109375" customWidth="1"/>
  </cols>
  <sheetData>
    <row r="1" spans="1:3" ht="21">
      <c r="A1" s="674" t="s">
        <v>51</v>
      </c>
      <c r="B1" s="674"/>
      <c r="C1" s="674"/>
    </row>
    <row r="2" spans="1:3" ht="33.75" customHeight="1">
      <c r="A2" s="675" t="s">
        <v>110</v>
      </c>
      <c r="B2" s="675"/>
      <c r="C2" s="675"/>
    </row>
    <row r="3" spans="1:3">
      <c r="A3" s="22"/>
      <c r="B3" s="20"/>
      <c r="C3" s="1"/>
    </row>
    <row r="4" spans="1:3" s="19" customFormat="1" ht="27" customHeight="1" thickBot="1">
      <c r="A4" s="58" t="s">
        <v>52</v>
      </c>
      <c r="B4" s="58" t="s">
        <v>53</v>
      </c>
      <c r="C4" s="59" t="s">
        <v>54</v>
      </c>
    </row>
    <row r="5" spans="1:3" s="19" customFormat="1" ht="17.399999999999999">
      <c r="A5" s="74">
        <v>1</v>
      </c>
      <c r="B5" s="29" t="s">
        <v>85</v>
      </c>
      <c r="C5" s="21" t="s">
        <v>86</v>
      </c>
    </row>
    <row r="6" spans="1:3" s="19" customFormat="1" ht="31.2">
      <c r="A6" s="74">
        <v>2</v>
      </c>
      <c r="B6" s="29" t="s">
        <v>66</v>
      </c>
      <c r="C6" s="21" t="s">
        <v>87</v>
      </c>
    </row>
    <row r="7" spans="1:3" s="19" customFormat="1" ht="62.4">
      <c r="A7" s="74" t="s">
        <v>67</v>
      </c>
      <c r="B7" s="75" t="s">
        <v>72</v>
      </c>
      <c r="C7" s="76" t="s">
        <v>108</v>
      </c>
    </row>
    <row r="8" spans="1:3" s="19" customFormat="1" ht="31.2">
      <c r="A8" s="74" t="s">
        <v>68</v>
      </c>
      <c r="B8" s="29" t="s">
        <v>99</v>
      </c>
      <c r="C8" s="21" t="s">
        <v>109</v>
      </c>
    </row>
    <row r="9" spans="1:3" s="19" customFormat="1" ht="93.6">
      <c r="A9" s="74" t="s">
        <v>105</v>
      </c>
      <c r="B9" s="29" t="s">
        <v>106</v>
      </c>
      <c r="C9" s="21" t="s">
        <v>113</v>
      </c>
    </row>
    <row r="10" spans="1:3" s="19" customFormat="1" ht="17.399999999999999">
      <c r="A10" s="74">
        <v>3</v>
      </c>
      <c r="B10" s="29" t="s">
        <v>55</v>
      </c>
      <c r="C10" s="21" t="s">
        <v>84</v>
      </c>
    </row>
    <row r="11" spans="1:3" s="19" customFormat="1" ht="17.399999999999999">
      <c r="A11" s="74">
        <v>4</v>
      </c>
      <c r="B11" s="29" t="s">
        <v>56</v>
      </c>
      <c r="C11" s="21" t="s">
        <v>57</v>
      </c>
    </row>
    <row r="12" spans="1:3" s="19" customFormat="1" ht="17.399999999999999" hidden="1">
      <c r="A12" s="77" t="s">
        <v>43</v>
      </c>
      <c r="B12" s="36" t="s">
        <v>91</v>
      </c>
      <c r="C12" s="21" t="s">
        <v>94</v>
      </c>
    </row>
    <row r="13" spans="1:3" s="19" customFormat="1" ht="31.2" hidden="1">
      <c r="A13" s="77" t="s">
        <v>82</v>
      </c>
      <c r="B13" s="36" t="s">
        <v>95</v>
      </c>
      <c r="C13" s="21" t="s">
        <v>96</v>
      </c>
    </row>
    <row r="14" spans="1:3" s="19" customFormat="1" ht="28.8">
      <c r="A14" s="78">
        <v>5</v>
      </c>
      <c r="B14" s="79" t="s">
        <v>63</v>
      </c>
      <c r="C14" s="80" t="s">
        <v>80</v>
      </c>
    </row>
    <row r="15" spans="1:3" s="19" customFormat="1" ht="28.8">
      <c r="A15" s="78">
        <v>6</v>
      </c>
      <c r="B15" s="79" t="s">
        <v>41</v>
      </c>
      <c r="C15" s="80" t="s">
        <v>75</v>
      </c>
    </row>
    <row r="16" spans="1:3" s="19" customFormat="1" ht="28.8">
      <c r="A16" s="78" t="s">
        <v>36</v>
      </c>
      <c r="B16" s="79" t="s">
        <v>42</v>
      </c>
      <c r="C16" s="80" t="s">
        <v>76</v>
      </c>
    </row>
    <row r="17" spans="1:3" s="19" customFormat="1" ht="57.6">
      <c r="A17" s="78" t="s">
        <v>100</v>
      </c>
      <c r="B17" s="79" t="s">
        <v>62</v>
      </c>
      <c r="C17" s="80" t="s">
        <v>89</v>
      </c>
    </row>
    <row r="18" spans="1:3" s="19" customFormat="1" ht="43.2">
      <c r="A18" s="78">
        <v>7</v>
      </c>
      <c r="B18" s="79" t="s">
        <v>58</v>
      </c>
      <c r="C18" s="80" t="s">
        <v>77</v>
      </c>
    </row>
    <row r="19" spans="1:3" s="19" customFormat="1" ht="34.799999999999997">
      <c r="A19" s="78" t="s">
        <v>101</v>
      </c>
      <c r="B19" s="79" t="s">
        <v>81</v>
      </c>
      <c r="C19" s="80" t="s">
        <v>78</v>
      </c>
    </row>
    <row r="20" spans="1:3" s="19" customFormat="1" ht="17.399999999999999">
      <c r="A20" s="78">
        <v>8</v>
      </c>
      <c r="B20" s="79" t="s">
        <v>59</v>
      </c>
      <c r="C20" s="80" t="s">
        <v>73</v>
      </c>
    </row>
    <row r="21" spans="1:3" s="19" customFormat="1" ht="17.399999999999999">
      <c r="A21" s="81" t="s">
        <v>102</v>
      </c>
      <c r="B21" s="82" t="s">
        <v>60</v>
      </c>
      <c r="C21" s="83" t="s">
        <v>61</v>
      </c>
    </row>
    <row r="22" spans="1:3" s="19" customFormat="1" ht="17.399999999999999">
      <c r="A22" s="81">
        <v>9</v>
      </c>
      <c r="B22" s="82" t="s">
        <v>74</v>
      </c>
      <c r="C22" s="83" t="s">
        <v>103</v>
      </c>
    </row>
    <row r="23" spans="1:3" s="19" customFormat="1" ht="28.8">
      <c r="A23" s="81">
        <v>10</v>
      </c>
      <c r="B23" s="82" t="s">
        <v>64</v>
      </c>
      <c r="C23" s="83" t="s">
        <v>104</v>
      </c>
    </row>
    <row r="24" spans="1:3" s="19" customFormat="1" ht="28.8">
      <c r="A24" s="81">
        <v>11</v>
      </c>
      <c r="B24" s="82" t="s">
        <v>65</v>
      </c>
      <c r="C24" s="83" t="s">
        <v>83</v>
      </c>
    </row>
    <row r="25" spans="1:3" s="19" customFormat="1" ht="100.8">
      <c r="A25" s="78">
        <v>12</v>
      </c>
      <c r="B25" s="79" t="s">
        <v>79</v>
      </c>
      <c r="C25" s="80" t="s">
        <v>114</v>
      </c>
    </row>
    <row r="26" spans="1:3">
      <c r="A26" s="84" t="s">
        <v>71</v>
      </c>
      <c r="B26" s="85" t="s">
        <v>115</v>
      </c>
      <c r="C26" s="85"/>
    </row>
    <row r="27" spans="1:3" ht="15" customHeight="1">
      <c r="A27" s="676" t="s">
        <v>116</v>
      </c>
      <c r="B27" s="676"/>
      <c r="C27" s="676"/>
    </row>
    <row r="28" spans="1:3">
      <c r="A28" s="677"/>
      <c r="B28" s="677"/>
      <c r="C28" s="677"/>
    </row>
    <row r="29" spans="1:3">
      <c r="A29" s="677"/>
      <c r="B29" s="677"/>
      <c r="C29" s="677"/>
    </row>
    <row r="30" spans="1:3">
      <c r="A30" s="677"/>
      <c r="B30" s="677"/>
      <c r="C30" s="677"/>
    </row>
    <row r="31" spans="1:3">
      <c r="A31" s="677"/>
      <c r="B31" s="677"/>
      <c r="C31" s="67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69"/>
  <sheetViews>
    <sheetView topLeftCell="A24" zoomScaleNormal="100" zoomScaleSheetLayoutView="59" workbookViewId="0">
      <selection activeCell="B42" sqref="B42"/>
    </sheetView>
  </sheetViews>
  <sheetFormatPr defaultColWidth="8.88671875" defaultRowHeight="13.8"/>
  <cols>
    <col min="1" max="1" width="3.5546875" style="10" customWidth="1"/>
    <col min="2" max="2" width="43.3320312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638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132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100" t="s">
        <v>1</v>
      </c>
      <c r="B16" s="344" t="s">
        <v>145</v>
      </c>
      <c r="C16" s="204" t="s">
        <v>71</v>
      </c>
      <c r="D16" s="205" t="s">
        <v>0</v>
      </c>
      <c r="E16" s="180" t="s">
        <v>121</v>
      </c>
      <c r="F16" s="193">
        <v>450</v>
      </c>
      <c r="G16" s="194" t="s">
        <v>0</v>
      </c>
      <c r="H16" s="195"/>
      <c r="I16" s="196"/>
      <c r="J16" s="196"/>
      <c r="K16" s="133" t="s">
        <v>71</v>
      </c>
      <c r="L16" s="197"/>
      <c r="M16" s="239" t="s">
        <v>71</v>
      </c>
      <c r="N16" s="198"/>
      <c r="O16" s="199">
        <f>+Sklop1[[#This Row],[cena/enota brez DDV v EUR]]*Sklop1[[#This Row],[Stopnja DDV (%)]]</f>
        <v>0</v>
      </c>
      <c r="P16" s="199">
        <f>+Sklop1[[#This Row],[cena/enota brez DDV v EUR]]+Sklop1[[#This Row],[Davek (EUR)]]</f>
        <v>0</v>
      </c>
      <c r="Q16" s="199">
        <f>+Sklop1[[#This Row],[cena/enota brez DDV v EUR]]*Sklop1[[#This Row],[Okvirna količina]]</f>
        <v>0</v>
      </c>
      <c r="R16" s="200">
        <f>+Sklop1[[#This Row],[Končna cena/enoto mere (EUR) z DDV]]*Sklop1[[#This Row],[Okvirna količina]]</f>
        <v>0</v>
      </c>
      <c r="S16" s="201"/>
    </row>
    <row r="17" spans="1:19" s="38" customFormat="1" ht="24">
      <c r="A17" s="100" t="s">
        <v>3</v>
      </c>
      <c r="B17" s="431" t="s">
        <v>547</v>
      </c>
      <c r="C17" s="432"/>
      <c r="D17" s="205" t="s">
        <v>0</v>
      </c>
      <c r="E17" s="180" t="s">
        <v>121</v>
      </c>
      <c r="F17" s="381">
        <v>70</v>
      </c>
      <c r="G17" s="194" t="s">
        <v>0</v>
      </c>
      <c r="H17" s="326"/>
      <c r="I17" s="327"/>
      <c r="J17" s="327"/>
      <c r="K17" s="384"/>
      <c r="L17" s="385"/>
      <c r="M17" s="386"/>
      <c r="N17" s="330"/>
      <c r="O17" s="329">
        <f>+Sklop1[[#This Row],[cena/enota brez DDV v EUR]]*Sklop1[[#This Row],[Stopnja DDV (%)]]</f>
        <v>0</v>
      </c>
      <c r="P17" s="329">
        <f>+Sklop1[[#This Row],[cena/enota brez DDV v EUR]]+Sklop1[[#This Row],[Davek (EUR)]]</f>
        <v>0</v>
      </c>
      <c r="Q17" s="329">
        <f>+Sklop1[[#This Row],[cena/enota brez DDV v EUR]]*Sklop1[[#This Row],[Okvirna količina]]</f>
        <v>0</v>
      </c>
      <c r="R17" s="331">
        <f>+Sklop1[[#This Row],[Končna cena/enoto mere (EUR) z DDV]]*Sklop1[[#This Row],[Okvirna količina]]</f>
        <v>0</v>
      </c>
      <c r="S17" s="387"/>
    </row>
    <row r="18" spans="1:19" s="38" customFormat="1" ht="12">
      <c r="A18" s="100" t="s">
        <v>4</v>
      </c>
      <c r="B18" s="344" t="s">
        <v>543</v>
      </c>
      <c r="C18" s="204" t="s">
        <v>71</v>
      </c>
      <c r="D18" s="205" t="s">
        <v>0</v>
      </c>
      <c r="E18" s="180" t="s">
        <v>121</v>
      </c>
      <c r="F18" s="193">
        <v>50</v>
      </c>
      <c r="G18" s="194" t="s">
        <v>0</v>
      </c>
      <c r="H18" s="195"/>
      <c r="I18" s="196"/>
      <c r="J18" s="196"/>
      <c r="K18" s="133" t="s">
        <v>71</v>
      </c>
      <c r="L18" s="197"/>
      <c r="M18" s="239" t="s">
        <v>71</v>
      </c>
      <c r="N18" s="198"/>
      <c r="O18" s="199">
        <f>+Sklop1[[#This Row],[cena/enota brez DDV v EUR]]*Sklop1[[#This Row],[Stopnja DDV (%)]]</f>
        <v>0</v>
      </c>
      <c r="P18" s="199">
        <f>+Sklop1[[#This Row],[cena/enota brez DDV v EUR]]+Sklop1[[#This Row],[Davek (EUR)]]</f>
        <v>0</v>
      </c>
      <c r="Q18" s="199">
        <f>+Sklop1[[#This Row],[cena/enota brez DDV v EUR]]*Sklop1[[#This Row],[Okvirna količina]]</f>
        <v>0</v>
      </c>
      <c r="R18" s="200">
        <f>+Sklop1[[#This Row],[Končna cena/enoto mere (EUR) z DDV]]*Sklop1[[#This Row],[Okvirna količina]]</f>
        <v>0</v>
      </c>
      <c r="S18" s="201"/>
    </row>
    <row r="19" spans="1:19" s="38" customFormat="1" ht="12">
      <c r="A19" s="100" t="s">
        <v>5</v>
      </c>
      <c r="B19" s="248" t="s">
        <v>544</v>
      </c>
      <c r="C19" s="204" t="s">
        <v>71</v>
      </c>
      <c r="D19" s="205" t="s">
        <v>0</v>
      </c>
      <c r="E19" s="180" t="s">
        <v>121</v>
      </c>
      <c r="F19" s="193">
        <v>120</v>
      </c>
      <c r="G19" s="249" t="s">
        <v>0</v>
      </c>
      <c r="H19" s="252"/>
      <c r="I19" s="253"/>
      <c r="J19" s="253"/>
      <c r="K19" s="133" t="s">
        <v>71</v>
      </c>
      <c r="L19" s="254"/>
      <c r="M19" s="239" t="s">
        <v>71</v>
      </c>
      <c r="N19" s="255"/>
      <c r="O19" s="256">
        <f>+Sklop1[[#This Row],[cena/enota brez DDV v EUR]]*Sklop1[[#This Row],[Stopnja DDV (%)]]</f>
        <v>0</v>
      </c>
      <c r="P19" s="256">
        <f>+Sklop1[[#This Row],[cena/enota brez DDV v EUR]]+Sklop1[[#This Row],[Davek (EUR)]]</f>
        <v>0</v>
      </c>
      <c r="Q19" s="256">
        <f>+Sklop1[[#This Row],[cena/enota brez DDV v EUR]]*Sklop1[[#This Row],[Okvirna količina]]</f>
        <v>0</v>
      </c>
      <c r="R19" s="257">
        <f>+Sklop1[[#This Row],[Končna cena/enoto mere (EUR) z DDV]]*Sklop1[[#This Row],[Okvirna količina]]</f>
        <v>0</v>
      </c>
      <c r="S19" s="258"/>
    </row>
    <row r="20" spans="1:19" s="38" customFormat="1" ht="12">
      <c r="A20" s="100" t="s">
        <v>6</v>
      </c>
      <c r="B20" s="248" t="s">
        <v>654</v>
      </c>
      <c r="C20" s="204" t="s">
        <v>71</v>
      </c>
      <c r="D20" s="205" t="s">
        <v>0</v>
      </c>
      <c r="E20" s="380"/>
      <c r="F20" s="381">
        <v>700</v>
      </c>
      <c r="G20" s="382" t="s">
        <v>0</v>
      </c>
      <c r="H20" s="326"/>
      <c r="I20" s="327"/>
      <c r="J20" s="327"/>
      <c r="K20" s="384"/>
      <c r="L20" s="385"/>
      <c r="M20" s="386"/>
      <c r="N20" s="330"/>
      <c r="O20" s="329">
        <f>+Sklop1[[#This Row],[cena/enota brez DDV v EUR]]*Sklop1[[#This Row],[Stopnja DDV (%)]]</f>
        <v>0</v>
      </c>
      <c r="P20" s="329">
        <f>+Sklop1[[#This Row],[cena/enota brez DDV v EUR]]+Sklop1[[#This Row],[Davek (EUR)]]</f>
        <v>0</v>
      </c>
      <c r="Q20" s="329">
        <f>+Sklop1[[#This Row],[cena/enota brez DDV v EUR]]*Sklop1[[#This Row],[Okvirna količina]]</f>
        <v>0</v>
      </c>
      <c r="R20" s="331">
        <f>+Sklop1[[#This Row],[Končna cena/enoto mere (EUR) z DDV]]*Sklop1[[#This Row],[Okvirna količina]]</f>
        <v>0</v>
      </c>
      <c r="S20" s="387"/>
    </row>
    <row r="21" spans="1:19" s="38" customFormat="1" ht="12">
      <c r="A21" s="100" t="s">
        <v>7</v>
      </c>
      <c r="B21" s="248" t="s">
        <v>590</v>
      </c>
      <c r="C21" s="204" t="s">
        <v>71</v>
      </c>
      <c r="D21" s="205" t="s">
        <v>0</v>
      </c>
      <c r="E21" s="180"/>
      <c r="F21" s="193">
        <v>20</v>
      </c>
      <c r="G21" s="249" t="s">
        <v>0</v>
      </c>
      <c r="H21" s="252"/>
      <c r="I21" s="253"/>
      <c r="J21" s="253"/>
      <c r="K21" s="133" t="s">
        <v>71</v>
      </c>
      <c r="L21" s="254"/>
      <c r="M21" s="239" t="s">
        <v>71</v>
      </c>
      <c r="N21" s="255"/>
      <c r="O21" s="256">
        <f>+Sklop1[[#This Row],[cena/enota brez DDV v EUR]]*Sklop1[[#This Row],[Stopnja DDV (%)]]</f>
        <v>0</v>
      </c>
      <c r="P21" s="256">
        <f>+Sklop1[[#This Row],[cena/enota brez DDV v EUR]]+Sklop1[[#This Row],[Davek (EUR)]]</f>
        <v>0</v>
      </c>
      <c r="Q21" s="256">
        <f>+Sklop1[[#This Row],[cena/enota brez DDV v EUR]]*Sklop1[[#This Row],[Okvirna količina]]</f>
        <v>0</v>
      </c>
      <c r="R21" s="257">
        <f>+Sklop1[[#This Row],[Končna cena/enoto mere (EUR) z DDV]]*Sklop1[[#This Row],[Okvirna količina]]</f>
        <v>0</v>
      </c>
      <c r="S21" s="258"/>
    </row>
    <row r="22" spans="1:19" s="38" customFormat="1" ht="12">
      <c r="A22" s="100" t="s">
        <v>8</v>
      </c>
      <c r="B22" s="248" t="s">
        <v>591</v>
      </c>
      <c r="C22" s="204" t="s">
        <v>71</v>
      </c>
      <c r="D22" s="205" t="s">
        <v>0</v>
      </c>
      <c r="E22" s="180"/>
      <c r="F22" s="193">
        <v>80</v>
      </c>
      <c r="G22" s="249" t="s">
        <v>0</v>
      </c>
      <c r="H22" s="252"/>
      <c r="I22" s="253"/>
      <c r="J22" s="253"/>
      <c r="K22" s="133" t="s">
        <v>71</v>
      </c>
      <c r="L22" s="254"/>
      <c r="M22" s="239" t="s">
        <v>71</v>
      </c>
      <c r="N22" s="255"/>
      <c r="O22" s="256">
        <f>+Sklop1[[#This Row],[cena/enota brez DDV v EUR]]*Sklop1[[#This Row],[Stopnja DDV (%)]]</f>
        <v>0</v>
      </c>
      <c r="P22" s="256">
        <f>+Sklop1[[#This Row],[cena/enota brez DDV v EUR]]+Sklop1[[#This Row],[Davek (EUR)]]</f>
        <v>0</v>
      </c>
      <c r="Q22" s="256">
        <f>+Sklop1[[#This Row],[cena/enota brez DDV v EUR]]*Sklop1[[#This Row],[Okvirna količina]]</f>
        <v>0</v>
      </c>
      <c r="R22" s="257">
        <f>+Sklop1[[#This Row],[Končna cena/enoto mere (EUR) z DDV]]*Sklop1[[#This Row],[Okvirna količina]]</f>
        <v>0</v>
      </c>
      <c r="S22" s="258"/>
    </row>
    <row r="23" spans="1:19" s="38" customFormat="1" ht="12">
      <c r="A23" s="100" t="s">
        <v>9</v>
      </c>
      <c r="B23" s="431" t="s">
        <v>542</v>
      </c>
      <c r="C23" s="204" t="s">
        <v>71</v>
      </c>
      <c r="D23" s="205" t="s">
        <v>0</v>
      </c>
      <c r="E23" s="380"/>
      <c r="F23" s="381">
        <v>10</v>
      </c>
      <c r="G23" s="249" t="s">
        <v>0</v>
      </c>
      <c r="H23" s="326"/>
      <c r="I23" s="327"/>
      <c r="J23" s="327"/>
      <c r="K23" s="384"/>
      <c r="L23" s="385"/>
      <c r="M23" s="386"/>
      <c r="N23" s="330"/>
      <c r="O23" s="329">
        <f>+Sklop1[[#This Row],[cena/enota brez DDV v EUR]]*Sklop1[[#This Row],[Stopnja DDV (%)]]</f>
        <v>0</v>
      </c>
      <c r="P23" s="329">
        <f>+Sklop1[[#This Row],[cena/enota brez DDV v EUR]]+Sklop1[[#This Row],[Davek (EUR)]]</f>
        <v>0</v>
      </c>
      <c r="Q23" s="329">
        <f>+Sklop1[[#This Row],[cena/enota brez DDV v EUR]]*Sklop1[[#This Row],[Okvirna količina]]</f>
        <v>0</v>
      </c>
      <c r="R23" s="331">
        <f>+Sklop1[[#This Row],[Končna cena/enoto mere (EUR) z DDV]]*Sklop1[[#This Row],[Okvirna količina]]</f>
        <v>0</v>
      </c>
      <c r="S23" s="387"/>
    </row>
    <row r="24" spans="1:19" s="38" customFormat="1" ht="12">
      <c r="A24" s="100" t="s">
        <v>10</v>
      </c>
      <c r="B24" s="431" t="s">
        <v>594</v>
      </c>
      <c r="C24" s="432"/>
      <c r="D24" s="205" t="s">
        <v>0</v>
      </c>
      <c r="E24" s="380"/>
      <c r="F24" s="381">
        <v>85</v>
      </c>
      <c r="G24" s="249" t="s">
        <v>0</v>
      </c>
      <c r="H24" s="326"/>
      <c r="I24" s="327"/>
      <c r="J24" s="327"/>
      <c r="K24" s="384"/>
      <c r="L24" s="385"/>
      <c r="M24" s="386"/>
      <c r="N24" s="330"/>
      <c r="O24" s="329">
        <f>+Sklop1[[#This Row],[cena/enota brez DDV v EUR]]*Sklop1[[#This Row],[Stopnja DDV (%)]]</f>
        <v>0</v>
      </c>
      <c r="P24" s="329">
        <f>+Sklop1[[#This Row],[cena/enota brez DDV v EUR]]+Sklop1[[#This Row],[Davek (EUR)]]</f>
        <v>0</v>
      </c>
      <c r="Q24" s="329">
        <f>+Sklop1[[#This Row],[cena/enota brez DDV v EUR]]*Sklop1[[#This Row],[Okvirna količina]]</f>
        <v>0</v>
      </c>
      <c r="R24" s="331">
        <f>+Sklop1[[#This Row],[Končna cena/enoto mere (EUR) z DDV]]*Sklop1[[#This Row],[Okvirna količina]]</f>
        <v>0</v>
      </c>
      <c r="S24" s="387"/>
    </row>
    <row r="25" spans="1:19" s="38" customFormat="1" ht="24">
      <c r="A25" s="100" t="s">
        <v>11</v>
      </c>
      <c r="B25" s="248" t="s">
        <v>593</v>
      </c>
      <c r="C25" s="204" t="s">
        <v>71</v>
      </c>
      <c r="D25" s="205" t="s">
        <v>0</v>
      </c>
      <c r="E25" s="180"/>
      <c r="F25" s="193">
        <v>40</v>
      </c>
      <c r="G25" s="249" t="s">
        <v>0</v>
      </c>
      <c r="H25" s="252"/>
      <c r="I25" s="253"/>
      <c r="J25" s="253"/>
      <c r="K25" s="133" t="s">
        <v>71</v>
      </c>
      <c r="L25" s="254"/>
      <c r="M25" s="239" t="s">
        <v>71</v>
      </c>
      <c r="N25" s="255"/>
      <c r="O25" s="256">
        <f>+Sklop1[[#This Row],[cena/enota brez DDV v EUR]]*Sklop1[[#This Row],[Stopnja DDV (%)]]</f>
        <v>0</v>
      </c>
      <c r="P25" s="256">
        <f>+Sklop1[[#This Row],[cena/enota brez DDV v EUR]]+Sklop1[[#This Row],[Davek (EUR)]]</f>
        <v>0</v>
      </c>
      <c r="Q25" s="256">
        <f>+Sklop1[[#This Row],[cena/enota brez DDV v EUR]]*Sklop1[[#This Row],[Okvirna količina]]</f>
        <v>0</v>
      </c>
      <c r="R25" s="257">
        <f>+Sklop1[[#This Row],[Končna cena/enoto mere (EUR) z DDV]]*Sklop1[[#This Row],[Okvirna količina]]</f>
        <v>0</v>
      </c>
      <c r="S25" s="258"/>
    </row>
    <row r="26" spans="1:19" s="38" customFormat="1" ht="12">
      <c r="A26" s="100" t="s">
        <v>12</v>
      </c>
      <c r="B26" s="248" t="s">
        <v>146</v>
      </c>
      <c r="C26" s="204" t="s">
        <v>71</v>
      </c>
      <c r="D26" s="205" t="s">
        <v>0</v>
      </c>
      <c r="E26" s="180"/>
      <c r="F26" s="193">
        <v>60</v>
      </c>
      <c r="G26" s="249" t="s">
        <v>0</v>
      </c>
      <c r="H26" s="252"/>
      <c r="I26" s="253"/>
      <c r="J26" s="253"/>
      <c r="K26" s="133" t="s">
        <v>71</v>
      </c>
      <c r="L26" s="254"/>
      <c r="M26" s="239" t="s">
        <v>71</v>
      </c>
      <c r="N26" s="255"/>
      <c r="O26" s="256">
        <f>+Sklop1[[#This Row],[cena/enota brez DDV v EUR]]*Sklop1[[#This Row],[Stopnja DDV (%)]]</f>
        <v>0</v>
      </c>
      <c r="P26" s="256">
        <f>+Sklop1[[#This Row],[cena/enota brez DDV v EUR]]+Sklop1[[#This Row],[Davek (EUR)]]</f>
        <v>0</v>
      </c>
      <c r="Q26" s="256">
        <f>+Sklop1[[#This Row],[cena/enota brez DDV v EUR]]*Sklop1[[#This Row],[Okvirna količina]]</f>
        <v>0</v>
      </c>
      <c r="R26" s="257">
        <f>+Sklop1[[#This Row],[Končna cena/enoto mere (EUR) z DDV]]*Sklop1[[#This Row],[Okvirna količina]]</f>
        <v>0</v>
      </c>
      <c r="S26" s="258"/>
    </row>
    <row r="27" spans="1:19" s="38" customFormat="1" ht="12">
      <c r="A27" s="100" t="s">
        <v>13</v>
      </c>
      <c r="B27" s="248" t="s">
        <v>546</v>
      </c>
      <c r="C27" s="204" t="s">
        <v>71</v>
      </c>
      <c r="D27" s="205" t="s">
        <v>0</v>
      </c>
      <c r="E27" s="180"/>
      <c r="F27" s="193">
        <v>90</v>
      </c>
      <c r="G27" s="249" t="s">
        <v>0</v>
      </c>
      <c r="H27" s="252"/>
      <c r="I27" s="253"/>
      <c r="J27" s="253"/>
      <c r="K27" s="133" t="s">
        <v>71</v>
      </c>
      <c r="L27" s="254"/>
      <c r="M27" s="239" t="s">
        <v>71</v>
      </c>
      <c r="N27" s="255"/>
      <c r="O27" s="256">
        <f>+Sklop1[[#This Row],[cena/enota brez DDV v EUR]]*Sklop1[[#This Row],[Stopnja DDV (%)]]</f>
        <v>0</v>
      </c>
      <c r="P27" s="256">
        <f>+Sklop1[[#This Row],[cena/enota brez DDV v EUR]]+Sklop1[[#This Row],[Davek (EUR)]]</f>
        <v>0</v>
      </c>
      <c r="Q27" s="256">
        <f>+Sklop1[[#This Row],[cena/enota brez DDV v EUR]]*Sklop1[[#This Row],[Okvirna količina]]</f>
        <v>0</v>
      </c>
      <c r="R27" s="257">
        <f>+Sklop1[[#This Row],[Končna cena/enoto mere (EUR) z DDV]]*Sklop1[[#This Row],[Okvirna količina]]</f>
        <v>0</v>
      </c>
      <c r="S27" s="258"/>
    </row>
    <row r="28" spans="1:19" s="38" customFormat="1" ht="24">
      <c r="A28" s="100" t="s">
        <v>14</v>
      </c>
      <c r="B28" s="344" t="s">
        <v>545</v>
      </c>
      <c r="C28" s="204" t="s">
        <v>71</v>
      </c>
      <c r="D28" s="205" t="s">
        <v>0</v>
      </c>
      <c r="E28" s="180"/>
      <c r="F28" s="193">
        <v>450</v>
      </c>
      <c r="G28" s="194" t="s">
        <v>0</v>
      </c>
      <c r="H28" s="195"/>
      <c r="I28" s="196"/>
      <c r="J28" s="196"/>
      <c r="K28" s="133" t="s">
        <v>71</v>
      </c>
      <c r="L28" s="197"/>
      <c r="M28" s="239" t="s">
        <v>71</v>
      </c>
      <c r="N28" s="198"/>
      <c r="O28" s="199">
        <f>+Sklop1[[#This Row],[cena/enota brez DDV v EUR]]*Sklop1[[#This Row],[Stopnja DDV (%)]]</f>
        <v>0</v>
      </c>
      <c r="P28" s="199">
        <f>+Sklop1[[#This Row],[cena/enota brez DDV v EUR]]+Sklop1[[#This Row],[Davek (EUR)]]</f>
        <v>0</v>
      </c>
      <c r="Q28" s="199">
        <f>+Sklop1[[#This Row],[cena/enota brez DDV v EUR]]*Sklop1[[#This Row],[Okvirna količina]]</f>
        <v>0</v>
      </c>
      <c r="R28" s="200">
        <f>+Sklop1[[#This Row],[Končna cena/enoto mere (EUR) z DDV]]*Sklop1[[#This Row],[Okvirna količina]]</f>
        <v>0</v>
      </c>
      <c r="S28" s="201"/>
    </row>
    <row r="29" spans="1:19" s="38" customFormat="1" ht="12">
      <c r="A29" s="100" t="s">
        <v>15</v>
      </c>
      <c r="B29" s="344" t="s">
        <v>548</v>
      </c>
      <c r="C29" s="204" t="s">
        <v>71</v>
      </c>
      <c r="D29" s="205" t="s">
        <v>0</v>
      </c>
      <c r="E29" s="180"/>
      <c r="F29" s="193">
        <v>100</v>
      </c>
      <c r="G29" s="194" t="s">
        <v>0</v>
      </c>
      <c r="H29" s="195"/>
      <c r="I29" s="196"/>
      <c r="J29" s="196"/>
      <c r="K29" s="133" t="s">
        <v>71</v>
      </c>
      <c r="L29" s="197"/>
      <c r="M29" s="239" t="s">
        <v>71</v>
      </c>
      <c r="N29" s="198"/>
      <c r="O29" s="199">
        <f>+Sklop1[[#This Row],[cena/enota brez DDV v EUR]]*Sklop1[[#This Row],[Stopnja DDV (%)]]</f>
        <v>0</v>
      </c>
      <c r="P29" s="199">
        <f>+Sklop1[[#This Row],[cena/enota brez DDV v EUR]]+Sklop1[[#This Row],[Davek (EUR)]]</f>
        <v>0</v>
      </c>
      <c r="Q29" s="199">
        <f>+Sklop1[[#This Row],[cena/enota brez DDV v EUR]]*Sklop1[[#This Row],[Okvirna količina]]</f>
        <v>0</v>
      </c>
      <c r="R29" s="200">
        <f>+Sklop1[[#This Row],[Končna cena/enoto mere (EUR) z DDV]]*Sklop1[[#This Row],[Okvirna količina]]</f>
        <v>0</v>
      </c>
      <c r="S29" s="201"/>
    </row>
    <row r="30" spans="1:19" s="38" customFormat="1" ht="12">
      <c r="A30" s="100" t="s">
        <v>16</v>
      </c>
      <c r="B30" s="431" t="s">
        <v>549</v>
      </c>
      <c r="C30" s="432"/>
      <c r="D30" s="205" t="s">
        <v>0</v>
      </c>
      <c r="E30" s="380"/>
      <c r="F30" s="381">
        <v>40</v>
      </c>
      <c r="G30" s="194" t="s">
        <v>0</v>
      </c>
      <c r="H30" s="326"/>
      <c r="I30" s="327"/>
      <c r="J30" s="327"/>
      <c r="K30" s="384"/>
      <c r="L30" s="385"/>
      <c r="M30" s="386"/>
      <c r="N30" s="330"/>
      <c r="O30" s="329">
        <f>+Sklop1[[#This Row],[cena/enota brez DDV v EUR]]*Sklop1[[#This Row],[Stopnja DDV (%)]]</f>
        <v>0</v>
      </c>
      <c r="P30" s="329">
        <f>+Sklop1[[#This Row],[cena/enota brez DDV v EUR]]+Sklop1[[#This Row],[Davek (EUR)]]</f>
        <v>0</v>
      </c>
      <c r="Q30" s="329">
        <f>+Sklop1[[#This Row],[cena/enota brez DDV v EUR]]*Sklop1[[#This Row],[Okvirna količina]]</f>
        <v>0</v>
      </c>
      <c r="R30" s="331">
        <f>+Sklop1[[#This Row],[Končna cena/enoto mere (EUR) z DDV]]*Sklop1[[#This Row],[Okvirna količina]]</f>
        <v>0</v>
      </c>
      <c r="S30" s="387"/>
    </row>
    <row r="31" spans="1:19" s="38" customFormat="1" ht="12">
      <c r="A31" s="100" t="s">
        <v>17</v>
      </c>
      <c r="B31" s="431" t="s">
        <v>589</v>
      </c>
      <c r="C31" s="432"/>
      <c r="D31" s="205" t="s">
        <v>0</v>
      </c>
      <c r="E31" s="380"/>
      <c r="F31" s="381">
        <v>100</v>
      </c>
      <c r="G31" s="194" t="s">
        <v>0</v>
      </c>
      <c r="H31" s="326"/>
      <c r="I31" s="327"/>
      <c r="J31" s="327"/>
      <c r="K31" s="384"/>
      <c r="L31" s="385"/>
      <c r="M31" s="386"/>
      <c r="N31" s="330"/>
      <c r="O31" s="329">
        <f>+Sklop1[[#This Row],[cena/enota brez DDV v EUR]]*Sklop1[[#This Row],[Stopnja DDV (%)]]</f>
        <v>0</v>
      </c>
      <c r="P31" s="329">
        <f>+Sklop1[[#This Row],[cena/enota brez DDV v EUR]]+Sklop1[[#This Row],[Davek (EUR)]]</f>
        <v>0</v>
      </c>
      <c r="Q31" s="329">
        <f>+Sklop1[[#This Row],[cena/enota brez DDV v EUR]]*Sklop1[[#This Row],[Okvirna količina]]</f>
        <v>0</v>
      </c>
      <c r="R31" s="331">
        <f>+Sklop1[[#This Row],[Končna cena/enoto mere (EUR) z DDV]]*Sklop1[[#This Row],[Okvirna količina]]</f>
        <v>0</v>
      </c>
      <c r="S31" s="387"/>
    </row>
    <row r="32" spans="1:19" s="38" customFormat="1" ht="12">
      <c r="A32" s="100" t="s">
        <v>18</v>
      </c>
      <c r="B32" s="431" t="s">
        <v>550</v>
      </c>
      <c r="C32" s="432"/>
      <c r="D32" s="205" t="s">
        <v>0</v>
      </c>
      <c r="E32" s="380"/>
      <c r="F32" s="381">
        <v>60</v>
      </c>
      <c r="G32" s="194" t="s">
        <v>0</v>
      </c>
      <c r="H32" s="326"/>
      <c r="I32" s="327"/>
      <c r="J32" s="327"/>
      <c r="K32" s="384"/>
      <c r="L32" s="385"/>
      <c r="M32" s="386"/>
      <c r="N32" s="330"/>
      <c r="O32" s="329">
        <f>+Sklop1[[#This Row],[cena/enota brez DDV v EUR]]*Sklop1[[#This Row],[Stopnja DDV (%)]]</f>
        <v>0</v>
      </c>
      <c r="P32" s="329">
        <f>+Sklop1[[#This Row],[cena/enota brez DDV v EUR]]+Sklop1[[#This Row],[Davek (EUR)]]</f>
        <v>0</v>
      </c>
      <c r="Q32" s="329">
        <f>+Sklop1[[#This Row],[cena/enota brez DDV v EUR]]*Sklop1[[#This Row],[Okvirna količina]]</f>
        <v>0</v>
      </c>
      <c r="R32" s="331">
        <f>+Sklop1[[#This Row],[Končna cena/enoto mere (EUR) z DDV]]*Sklop1[[#This Row],[Okvirna količina]]</f>
        <v>0</v>
      </c>
      <c r="S32" s="387"/>
    </row>
    <row r="33" spans="1:20" s="38" customFormat="1" ht="12">
      <c r="A33" s="100" t="s">
        <v>19</v>
      </c>
      <c r="B33" s="344" t="s">
        <v>592</v>
      </c>
      <c r="C33" s="204" t="s">
        <v>71</v>
      </c>
      <c r="D33" s="205" t="s">
        <v>0</v>
      </c>
      <c r="E33" s="180"/>
      <c r="F33" s="193">
        <v>30</v>
      </c>
      <c r="G33" s="194" t="s">
        <v>0</v>
      </c>
      <c r="H33" s="195"/>
      <c r="I33" s="196"/>
      <c r="J33" s="196"/>
      <c r="K33" s="133" t="s">
        <v>71</v>
      </c>
      <c r="L33" s="197"/>
      <c r="M33" s="239" t="s">
        <v>71</v>
      </c>
      <c r="N33" s="198"/>
      <c r="O33" s="199">
        <f>+Sklop1[[#This Row],[cena/enota brez DDV v EUR]]*Sklop1[[#This Row],[Stopnja DDV (%)]]</f>
        <v>0</v>
      </c>
      <c r="P33" s="199">
        <f>+Sklop1[[#This Row],[cena/enota brez DDV v EUR]]+Sklop1[[#This Row],[Davek (EUR)]]</f>
        <v>0</v>
      </c>
      <c r="Q33" s="199">
        <f>+Sklop1[[#This Row],[cena/enota brez DDV v EUR]]*Sklop1[[#This Row],[Okvirna količina]]</f>
        <v>0</v>
      </c>
      <c r="R33" s="200">
        <f>+Sklop1[[#This Row],[Končna cena/enoto mere (EUR) z DDV]]*Sklop1[[#This Row],[Okvirna količina]]</f>
        <v>0</v>
      </c>
      <c r="S33" s="201"/>
    </row>
    <row r="34" spans="1:20" s="38" customFormat="1" ht="12">
      <c r="A34" s="100" t="s">
        <v>20</v>
      </c>
      <c r="B34" s="192" t="s">
        <v>147</v>
      </c>
      <c r="C34" s="204" t="s">
        <v>71</v>
      </c>
      <c r="D34" s="205" t="s">
        <v>0</v>
      </c>
      <c r="E34" s="180" t="s">
        <v>121</v>
      </c>
      <c r="F34" s="193">
        <v>50</v>
      </c>
      <c r="G34" s="194" t="s">
        <v>0</v>
      </c>
      <c r="H34" s="195"/>
      <c r="I34" s="196"/>
      <c r="J34" s="196"/>
      <c r="K34" s="133" t="s">
        <v>71</v>
      </c>
      <c r="L34" s="197"/>
      <c r="M34" s="239" t="s">
        <v>71</v>
      </c>
      <c r="N34" s="198"/>
      <c r="O34" s="199">
        <f>+Sklop1[[#This Row],[cena/enota brez DDV v EUR]]*Sklop1[[#This Row],[Stopnja DDV (%)]]</f>
        <v>0</v>
      </c>
      <c r="P34" s="199">
        <f>+Sklop1[[#This Row],[cena/enota brez DDV v EUR]]+Sklop1[[#This Row],[Davek (EUR)]]</f>
        <v>0</v>
      </c>
      <c r="Q34" s="199">
        <f>+Sklop1[[#This Row],[cena/enota brez DDV v EUR]]*Sklop1[[#This Row],[Okvirna količina]]</f>
        <v>0</v>
      </c>
      <c r="R34" s="200">
        <f>+Sklop1[[#This Row],[Končna cena/enoto mere (EUR) z DDV]]*Sklop1[[#This Row],[Okvirna količina]]</f>
        <v>0</v>
      </c>
      <c r="S34" s="201"/>
    </row>
    <row r="35" spans="1:20" s="38" customFormat="1" ht="12">
      <c r="A35" s="100" t="s">
        <v>21</v>
      </c>
      <c r="B35" s="192" t="s">
        <v>148</v>
      </c>
      <c r="C35" s="204" t="s">
        <v>71</v>
      </c>
      <c r="D35" s="205" t="s">
        <v>0</v>
      </c>
      <c r="E35" s="180" t="s">
        <v>121</v>
      </c>
      <c r="F35" s="193">
        <v>70</v>
      </c>
      <c r="G35" s="194" t="s">
        <v>0</v>
      </c>
      <c r="H35" s="195"/>
      <c r="I35" s="196"/>
      <c r="J35" s="196"/>
      <c r="K35" s="133" t="s">
        <v>71</v>
      </c>
      <c r="L35" s="197"/>
      <c r="M35" s="239" t="s">
        <v>71</v>
      </c>
      <c r="N35" s="198"/>
      <c r="O35" s="199">
        <f>+Sklop1[[#This Row],[cena/enota brez DDV v EUR]]*Sklop1[[#This Row],[Stopnja DDV (%)]]</f>
        <v>0</v>
      </c>
      <c r="P35" s="199">
        <f>+Sklop1[[#This Row],[cena/enota brez DDV v EUR]]+Sklop1[[#This Row],[Davek (EUR)]]</f>
        <v>0</v>
      </c>
      <c r="Q35" s="199">
        <f>+Sklop1[[#This Row],[cena/enota brez DDV v EUR]]*Sklop1[[#This Row],[Okvirna količina]]</f>
        <v>0</v>
      </c>
      <c r="R35" s="200">
        <f>+Sklop1[[#This Row],[Končna cena/enoto mere (EUR) z DDV]]*Sklop1[[#This Row],[Okvirna količina]]</f>
        <v>0</v>
      </c>
      <c r="S35" s="201"/>
    </row>
    <row r="36" spans="1:20">
      <c r="A36" s="485" t="s">
        <v>92</v>
      </c>
      <c r="B36" s="486"/>
      <c r="C36" s="487"/>
      <c r="D36" s="487"/>
      <c r="E36" s="488"/>
      <c r="F36" s="489">
        <f>SUBTOTAL(109,Sklop1[Okvirna količina])</f>
        <v>2675</v>
      </c>
      <c r="G36" s="490"/>
      <c r="H36" s="489"/>
      <c r="I36" s="491"/>
      <c r="J36" s="491"/>
      <c r="K36" s="492"/>
      <c r="L36" s="493"/>
      <c r="M36" s="493"/>
      <c r="N36" s="493"/>
      <c r="O36" s="494"/>
      <c r="P36" s="489"/>
      <c r="Q36" s="494">
        <f>SUBTOTAL(109,Sklop1[Vrednost za okvirno količino (EUR) brez DDV])</f>
        <v>0</v>
      </c>
      <c r="R36" s="494">
        <f>SUBTOTAL(109,Sklop1[Vrednost za okvirno količino (EUR) z DDV])</f>
        <v>0</v>
      </c>
      <c r="S36" s="495">
        <f>SUBTOTAL(103,Sklop1[Shema kakovosti
(nacionalne, evropske)
])</f>
        <v>0</v>
      </c>
    </row>
    <row r="37" spans="1:20" s="148" customFormat="1">
      <c r="A37" s="137"/>
      <c r="B37" s="138"/>
      <c r="C37" s="139"/>
      <c r="D37" s="139"/>
      <c r="E37" s="140"/>
      <c r="F37" s="141"/>
      <c r="G37" s="142"/>
      <c r="H37" s="141"/>
      <c r="I37" s="143"/>
      <c r="J37" s="143"/>
      <c r="K37" s="144"/>
      <c r="L37" s="145"/>
      <c r="M37" s="145"/>
      <c r="N37" s="145"/>
      <c r="O37" s="146"/>
      <c r="P37" s="141"/>
      <c r="Q37" s="146"/>
      <c r="R37" s="146"/>
      <c r="S37" s="147"/>
    </row>
    <row r="38" spans="1:20">
      <c r="A38" s="31" t="s">
        <v>88</v>
      </c>
      <c r="B38" s="15"/>
      <c r="C38" s="27"/>
      <c r="D38" s="27"/>
      <c r="E38" s="63"/>
      <c r="O38" s="31"/>
      <c r="P38" s="31"/>
      <c r="Q38" s="31"/>
      <c r="R38" s="31"/>
    </row>
    <row r="39" spans="1:20">
      <c r="A39" s="10" t="s">
        <v>90</v>
      </c>
      <c r="B39" s="15"/>
      <c r="C39" s="27"/>
      <c r="D39" s="27"/>
      <c r="E39" s="63"/>
    </row>
    <row r="40" spans="1:20">
      <c r="A40" s="60" t="s">
        <v>117</v>
      </c>
      <c r="F40" s="44"/>
      <c r="G40" s="44"/>
      <c r="H40" s="28"/>
      <c r="I40" s="28"/>
      <c r="J40" s="37"/>
      <c r="K40" s="37"/>
      <c r="L40" s="28"/>
      <c r="M40" s="28"/>
      <c r="N40" s="28"/>
      <c r="O40" s="28"/>
      <c r="P40" s="28"/>
    </row>
    <row r="41" spans="1:20">
      <c r="A41" s="71" t="s">
        <v>112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</row>
    <row r="42" spans="1:20">
      <c r="B42" s="69" t="s">
        <v>650</v>
      </c>
      <c r="F42" s="44"/>
      <c r="G42" s="44"/>
      <c r="H42" s="28"/>
      <c r="I42" s="28"/>
      <c r="J42" s="37"/>
      <c r="K42" s="37"/>
      <c r="L42" s="28"/>
      <c r="M42" s="28"/>
      <c r="N42" s="28"/>
      <c r="O42" s="28"/>
      <c r="P42" s="28"/>
    </row>
    <row r="43" spans="1:20" ht="12.75" customHeight="1">
      <c r="A43" s="664"/>
      <c r="B43" s="664"/>
      <c r="C43" s="664"/>
      <c r="D43" s="664"/>
      <c r="E43" s="664"/>
      <c r="F43" s="664"/>
      <c r="G43" s="664"/>
      <c r="H43" s="664"/>
      <c r="I43" s="664"/>
      <c r="J43" s="664"/>
      <c r="K43" s="72"/>
      <c r="L43" s="72"/>
      <c r="M43" s="72"/>
      <c r="N43" s="72"/>
      <c r="O43" s="72"/>
      <c r="P43" s="72"/>
      <c r="Q43" s="72"/>
      <c r="R43" s="72"/>
      <c r="S43" s="72"/>
      <c r="T43" s="72"/>
    </row>
    <row r="44" spans="1:20">
      <c r="A44" s="18"/>
      <c r="B44" s="18"/>
      <c r="C44" s="18"/>
      <c r="D44" s="18"/>
      <c r="E44" s="18"/>
      <c r="F44" s="18"/>
      <c r="G44" s="18"/>
      <c r="H44" s="18"/>
      <c r="I44" s="18"/>
      <c r="J44" s="18"/>
      <c r="L44" s="28"/>
      <c r="M44" s="28"/>
      <c r="N44" s="28"/>
      <c r="O44" s="28"/>
      <c r="P44" s="28"/>
    </row>
    <row r="45" spans="1:20">
      <c r="A45" s="60" t="s">
        <v>37</v>
      </c>
      <c r="F45" s="44"/>
      <c r="G45" s="44" t="s">
        <v>38</v>
      </c>
      <c r="H45" s="28"/>
      <c r="I45" s="28"/>
      <c r="J45" s="37"/>
      <c r="K45" s="37"/>
      <c r="L45" s="28"/>
      <c r="M45" s="28"/>
      <c r="N45" s="28"/>
      <c r="O45" s="28" t="s">
        <v>39</v>
      </c>
      <c r="P45" s="28"/>
    </row>
    <row r="46" spans="1:20" ht="14.4">
      <c r="A46" s="5"/>
      <c r="B46" s="3"/>
      <c r="C46" s="25"/>
      <c r="D46" s="25"/>
      <c r="E46" s="24"/>
      <c r="F46" s="6"/>
      <c r="H46" s="7"/>
      <c r="I46" s="7"/>
      <c r="J46" s="19"/>
      <c r="K46" s="19"/>
      <c r="L46" s="7"/>
      <c r="M46" s="7"/>
      <c r="N46" s="7"/>
      <c r="O46" s="7"/>
      <c r="P46" s="7"/>
      <c r="Q46" s="2"/>
      <c r="R46" s="2"/>
      <c r="S46" s="6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19">
      <c r="B49" s="15"/>
      <c r="C49" s="27"/>
      <c r="D49" s="27"/>
      <c r="E49" s="63"/>
    </row>
    <row r="50" spans="1:19">
      <c r="B50" s="15"/>
      <c r="C50" s="27"/>
      <c r="D50" s="27"/>
      <c r="E50" s="63"/>
    </row>
    <row r="51" spans="1:19">
      <c r="B51" s="15"/>
      <c r="C51" s="27"/>
      <c r="D51" s="27"/>
      <c r="E51" s="63"/>
    </row>
    <row r="52" spans="1:19">
      <c r="B52" s="15"/>
      <c r="C52" s="27"/>
      <c r="D52" s="27"/>
      <c r="E52" s="63"/>
    </row>
    <row r="53" spans="1:19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</row>
    <row r="54" spans="1:19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</row>
    <row r="55" spans="1:19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</row>
    <row r="56" spans="1:19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</row>
    <row r="57" spans="1:19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</row>
    <row r="58" spans="1:19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</row>
    <row r="59" spans="1:19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</row>
    <row r="60" spans="1:19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</row>
    <row r="61" spans="1:19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</row>
    <row r="62" spans="1:19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</row>
    <row r="63" spans="1:19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</row>
    <row r="64" spans="1:19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</row>
    <row r="65" spans="1:19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</row>
    <row r="66" spans="1:19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</row>
    <row r="67" spans="1:19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</row>
    <row r="68" spans="1:19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</row>
    <row r="69" spans="1:19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</row>
    <row r="70" spans="1:19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</row>
    <row r="71" spans="1:19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</row>
    <row r="72" spans="1:19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</row>
    <row r="73" spans="1:19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</row>
    <row r="74" spans="1:19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</row>
    <row r="75" spans="1:19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</row>
    <row r="76" spans="1:19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</row>
    <row r="77" spans="1:19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</row>
    <row r="78" spans="1:19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</row>
    <row r="79" spans="1:19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</row>
    <row r="80" spans="1:19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</row>
    <row r="81" spans="1:19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</row>
    <row r="82" spans="1:19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</row>
    <row r="83" spans="1:19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</row>
    <row r="84" spans="1:19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</row>
    <row r="85" spans="1:19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</row>
    <row r="86" spans="1:19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</row>
    <row r="87" spans="1:19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</row>
    <row r="88" spans="1:19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</row>
    <row r="89" spans="1:19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</row>
    <row r="90" spans="1:19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</row>
    <row r="91" spans="1:19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</row>
    <row r="92" spans="1:19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</row>
    <row r="93" spans="1:19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</row>
    <row r="94" spans="1:19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</row>
    <row r="95" spans="1:19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</row>
    <row r="96" spans="1:19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</row>
    <row r="97" spans="1:19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</row>
    <row r="98" spans="1:19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</row>
    <row r="99" spans="1:19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</row>
    <row r="100" spans="1:19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</row>
    <row r="101" spans="1:19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</row>
    <row r="102" spans="1:19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</row>
    <row r="103" spans="1:19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</row>
    <row r="104" spans="1:19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</row>
    <row r="105" spans="1:19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</row>
    <row r="106" spans="1:19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</row>
    <row r="107" spans="1:19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</row>
    <row r="108" spans="1:19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</row>
    <row r="109" spans="1:19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</row>
    <row r="110" spans="1:19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</row>
    <row r="111" spans="1:19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</row>
    <row r="112" spans="1:19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</row>
    <row r="113" spans="1:19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</row>
    <row r="114" spans="1:19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</row>
    <row r="115" spans="1:19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</row>
    <row r="116" spans="1:19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</row>
    <row r="117" spans="1:19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</row>
    <row r="118" spans="1:19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</row>
    <row r="119" spans="1:19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</row>
    <row r="120" spans="1:19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</row>
    <row r="121" spans="1:19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</row>
    <row r="122" spans="1:19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</row>
    <row r="123" spans="1:19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</row>
    <row r="124" spans="1:19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</row>
    <row r="125" spans="1:19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</row>
    <row r="126" spans="1:19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</row>
    <row r="127" spans="1:19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</row>
    <row r="128" spans="1:19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</row>
    <row r="129" spans="1:19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</row>
    <row r="130" spans="1:19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</row>
    <row r="131" spans="1:19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</row>
    <row r="132" spans="1:19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</row>
    <row r="133" spans="1:19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</row>
    <row r="134" spans="1:19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</row>
    <row r="135" spans="1:19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</row>
    <row r="136" spans="1:19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</row>
    <row r="137" spans="1:19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</row>
    <row r="138" spans="1:19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</row>
    <row r="139" spans="1:19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</row>
    <row r="140" spans="1:19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</row>
    <row r="141" spans="1:19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</row>
    <row r="142" spans="1:19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</row>
    <row r="143" spans="1:19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</row>
    <row r="144" spans="1:19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</row>
    <row r="145" spans="1:19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</row>
    <row r="146" spans="1:19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</row>
    <row r="147" spans="1:19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</row>
    <row r="148" spans="1:19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</row>
    <row r="149" spans="1:19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</row>
    <row r="150" spans="1:19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</row>
    <row r="151" spans="1:19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</row>
    <row r="152" spans="1:19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</row>
    <row r="153" spans="1:19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</row>
    <row r="154" spans="1:19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</row>
    <row r="155" spans="1:19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</row>
    <row r="156" spans="1:19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</row>
    <row r="157" spans="1:19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</row>
    <row r="158" spans="1:19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</row>
    <row r="159" spans="1:19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</row>
    <row r="160" spans="1:19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</row>
    <row r="161" spans="1:19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</row>
    <row r="162" spans="1:19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</row>
    <row r="163" spans="1:19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</row>
    <row r="164" spans="1:19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</row>
    <row r="165" spans="1:19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</row>
    <row r="166" spans="1:19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</row>
    <row r="167" spans="1:19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</row>
    <row r="168" spans="1:19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</row>
    <row r="169" spans="1:19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</row>
    <row r="170" spans="1:19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</row>
    <row r="171" spans="1:19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</row>
    <row r="172" spans="1:19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</row>
    <row r="173" spans="1:19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</row>
    <row r="174" spans="1:19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</row>
    <row r="175" spans="1:19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</row>
    <row r="176" spans="1:19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</row>
    <row r="177" spans="1:19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</row>
    <row r="178" spans="1:19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</row>
    <row r="179" spans="1:19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</row>
    <row r="180" spans="1:19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</row>
    <row r="181" spans="1:19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</row>
    <row r="182" spans="1:19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</row>
    <row r="183" spans="1:19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</row>
    <row r="184" spans="1:19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</row>
    <row r="185" spans="1:19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</row>
    <row r="186" spans="1:19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</row>
    <row r="187" spans="1:19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</row>
    <row r="188" spans="1:19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</row>
    <row r="189" spans="1:19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</row>
    <row r="190" spans="1:19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</row>
    <row r="191" spans="1:19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</row>
    <row r="192" spans="1:19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</row>
    <row r="193" spans="1:19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</row>
    <row r="194" spans="1:19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</row>
    <row r="195" spans="1:19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</row>
    <row r="196" spans="1:19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</row>
    <row r="197" spans="1:19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</row>
    <row r="198" spans="1:19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</row>
    <row r="199" spans="1:19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</row>
    <row r="200" spans="1:19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</row>
    <row r="201" spans="1:19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</row>
    <row r="202" spans="1:19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</row>
    <row r="203" spans="1:19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</row>
    <row r="204" spans="1:19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</row>
    <row r="205" spans="1:19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</row>
    <row r="206" spans="1:19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</row>
    <row r="207" spans="1:19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</row>
    <row r="208" spans="1:19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</row>
    <row r="209" spans="1:19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</row>
    <row r="210" spans="1:19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</row>
    <row r="211" spans="1:19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</row>
    <row r="212" spans="1:19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</row>
    <row r="213" spans="1:19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</row>
    <row r="214" spans="1:19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</row>
    <row r="215" spans="1:19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</row>
    <row r="216" spans="1:19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</row>
    <row r="217" spans="1:19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</row>
    <row r="218" spans="1:19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</row>
    <row r="219" spans="1:19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</row>
    <row r="220" spans="1:19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</row>
    <row r="221" spans="1:19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</row>
    <row r="222" spans="1:19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</row>
    <row r="223" spans="1:19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</row>
    <row r="224" spans="1:19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</row>
    <row r="225" spans="1:19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</row>
    <row r="226" spans="1:19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</row>
    <row r="227" spans="1:19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</row>
    <row r="228" spans="1:19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</row>
    <row r="229" spans="1:19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</row>
    <row r="230" spans="1:19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</row>
    <row r="231" spans="1:19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</row>
    <row r="232" spans="1:19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</row>
    <row r="233" spans="1:19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</row>
    <row r="234" spans="1:19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</row>
    <row r="235" spans="1:19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</row>
    <row r="236" spans="1:19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</row>
    <row r="237" spans="1:19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</row>
    <row r="238" spans="1:19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</row>
    <row r="239" spans="1:19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</row>
    <row r="240" spans="1:19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</row>
    <row r="241" spans="1:19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</row>
    <row r="242" spans="1:19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</row>
    <row r="243" spans="1:19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</row>
    <row r="244" spans="1:19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</row>
    <row r="245" spans="1:19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</row>
    <row r="246" spans="1:19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</row>
    <row r="247" spans="1:19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</row>
    <row r="248" spans="1:19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</row>
    <row r="249" spans="1:19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</row>
    <row r="250" spans="1:19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</row>
    <row r="251" spans="1:19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</row>
    <row r="252" spans="1:19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</row>
    <row r="253" spans="1:19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</row>
    <row r="254" spans="1:19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</row>
    <row r="255" spans="1:19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</row>
    <row r="256" spans="1:19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</row>
    <row r="257" spans="1:19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</row>
    <row r="258" spans="1:19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</row>
    <row r="259" spans="1:19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</row>
    <row r="260" spans="1:19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</row>
    <row r="261" spans="1:19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</row>
    <row r="262" spans="1:19">
      <c r="B262" s="15"/>
      <c r="C262" s="27"/>
      <c r="D262" s="27"/>
      <c r="E262" s="63"/>
    </row>
    <row r="263" spans="1:19">
      <c r="B263" s="15"/>
      <c r="C263" s="27"/>
      <c r="D263" s="27"/>
      <c r="E263" s="63"/>
    </row>
    <row r="264" spans="1:19">
      <c r="B264" s="15"/>
      <c r="C264" s="27"/>
      <c r="D264" s="27"/>
      <c r="E264" s="63"/>
    </row>
    <row r="265" spans="1:19">
      <c r="B265" s="15"/>
      <c r="C265" s="27"/>
      <c r="D265" s="27"/>
      <c r="E265" s="63"/>
    </row>
    <row r="266" spans="1:19">
      <c r="B266" s="15"/>
      <c r="C266" s="27"/>
      <c r="D266" s="27"/>
      <c r="E266" s="63"/>
    </row>
    <row r="267" spans="1:19">
      <c r="B267" s="15"/>
      <c r="C267" s="27"/>
      <c r="D267" s="27"/>
      <c r="E267" s="63"/>
    </row>
    <row r="268" spans="1:19">
      <c r="B268" s="15"/>
      <c r="C268" s="27"/>
      <c r="D268" s="27"/>
      <c r="E268" s="63"/>
    </row>
    <row r="269" spans="1:19">
      <c r="B269" s="15"/>
      <c r="C269" s="27"/>
      <c r="D269" s="27"/>
      <c r="E269" s="63"/>
    </row>
  </sheetData>
  <sheetProtection insertRows="0" deleteRows="0"/>
  <protectedRanges>
    <protectedRange sqref="H44:N1048576 S44:S1048576 S1:S42 H1:N42" name="Obseg1"/>
    <protectedRange sqref="S43 K43:N43" name="Obseg1_1_1_1"/>
    <protectedRange sqref="H43:J43" name="Obseg1_3_1_1"/>
  </protectedRanges>
  <mergeCells count="8">
    <mergeCell ref="A43:J43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63"/>
  <sheetViews>
    <sheetView topLeftCell="A23" zoomScaleNormal="100" zoomScaleSheetLayoutView="90" workbookViewId="0">
      <selection activeCell="A26" sqref="A26:XFD26"/>
    </sheetView>
  </sheetViews>
  <sheetFormatPr defaultColWidth="8.88671875" defaultRowHeight="13.8"/>
  <cols>
    <col min="1" max="1" width="4.5546875" style="10" customWidth="1"/>
    <col min="2" max="2" width="34.55468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s="2" customFormat="1" ht="17.25" customHeight="1">
      <c r="B6" s="34" t="s">
        <v>46</v>
      </c>
      <c r="C6" s="669"/>
      <c r="D6" s="670"/>
      <c r="E6" s="670"/>
      <c r="F6" s="670"/>
      <c r="G6" s="670"/>
      <c r="H6" s="670"/>
      <c r="I6" s="67"/>
      <c r="S6" s="6"/>
    </row>
    <row r="7" spans="1:19" s="2" customFormat="1" ht="17.25" customHeight="1">
      <c r="B7" s="34" t="s">
        <v>47</v>
      </c>
      <c r="C7" s="671"/>
      <c r="D7" s="672"/>
      <c r="E7" s="672"/>
      <c r="F7" s="672"/>
      <c r="G7" s="672"/>
      <c r="H7" s="672"/>
      <c r="I7" s="67"/>
      <c r="S7" s="6"/>
    </row>
    <row r="8" spans="1:19" s="2" customFormat="1" ht="17.25" customHeight="1">
      <c r="B8" s="34" t="s">
        <v>48</v>
      </c>
      <c r="C8" s="671"/>
      <c r="D8" s="672"/>
      <c r="E8" s="672"/>
      <c r="F8" s="672"/>
      <c r="G8" s="672"/>
      <c r="H8" s="672"/>
      <c r="I8" s="67"/>
      <c r="S8" s="6"/>
    </row>
    <row r="9" spans="1:19" s="2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637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136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51" t="s">
        <v>1</v>
      </c>
      <c r="B16" s="270" t="s">
        <v>150</v>
      </c>
      <c r="C16" s="111" t="s">
        <v>71</v>
      </c>
      <c r="D16" s="118" t="s">
        <v>0</v>
      </c>
      <c r="E16" s="124" t="s">
        <v>121</v>
      </c>
      <c r="F16" s="251">
        <v>250</v>
      </c>
      <c r="G16" s="273" t="s">
        <v>0</v>
      </c>
      <c r="H16" s="252"/>
      <c r="I16" s="274"/>
      <c r="J16" s="275"/>
      <c r="K16" s="391" t="s">
        <v>71</v>
      </c>
      <c r="L16" s="185"/>
      <c r="M16" s="392" t="s">
        <v>71</v>
      </c>
      <c r="N16" s="276"/>
      <c r="O16" s="256">
        <f>+Sklop2[[#This Row],[cena/enota brez DDV v EUR]]*Sklop2[[#This Row],[Stopnja DDV (%)]]</f>
        <v>0</v>
      </c>
      <c r="P16" s="256">
        <f>+Sklop2[[#This Row],[cena/enota brez DDV v EUR]]+Sklop2[[#This Row],[Davek (EUR)]]</f>
        <v>0</v>
      </c>
      <c r="Q16" s="256">
        <f>+Sklop2[[#This Row],[cena/enota brez DDV v EUR]]*Sklop2[[#This Row],[Okvirna količina]]</f>
        <v>0</v>
      </c>
      <c r="R16" s="256">
        <f>+Sklop2[[#This Row],[Končna cena/enoto mere (EUR) z DDV]]*Sklop2[[#This Row],[Okvirna količina]]</f>
        <v>0</v>
      </c>
      <c r="S16" s="277"/>
    </row>
    <row r="17" spans="1:19" s="38" customFormat="1" ht="24">
      <c r="A17" s="51" t="s">
        <v>3</v>
      </c>
      <c r="B17" s="270" t="s">
        <v>151</v>
      </c>
      <c r="C17" s="111" t="s">
        <v>71</v>
      </c>
      <c r="D17" s="118" t="s">
        <v>0</v>
      </c>
      <c r="E17" s="124" t="s">
        <v>121</v>
      </c>
      <c r="F17" s="251">
        <v>20</v>
      </c>
      <c r="G17" s="273" t="s">
        <v>0</v>
      </c>
      <c r="H17" s="252"/>
      <c r="I17" s="274"/>
      <c r="J17" s="275"/>
      <c r="K17" s="391" t="s">
        <v>71</v>
      </c>
      <c r="L17" s="185"/>
      <c r="M17" s="392" t="s">
        <v>71</v>
      </c>
      <c r="N17" s="276"/>
      <c r="O17" s="256">
        <f>+Sklop2[[#This Row],[cena/enota brez DDV v EUR]]*Sklop2[[#This Row],[Stopnja DDV (%)]]</f>
        <v>0</v>
      </c>
      <c r="P17" s="256">
        <f>+Sklop2[[#This Row],[cena/enota brez DDV v EUR]]+Sklop2[[#This Row],[Davek (EUR)]]</f>
        <v>0</v>
      </c>
      <c r="Q17" s="256">
        <f>+Sklop2[[#This Row],[cena/enota brez DDV v EUR]]*Sklop2[[#This Row],[Okvirna količina]]</f>
        <v>0</v>
      </c>
      <c r="R17" s="256">
        <f>+Sklop2[[#This Row],[Končna cena/enoto mere (EUR) z DDV]]*Sklop2[[#This Row],[Okvirna količina]]</f>
        <v>0</v>
      </c>
      <c r="S17" s="277"/>
    </row>
    <row r="18" spans="1:19" s="38" customFormat="1">
      <c r="A18" s="51" t="s">
        <v>4</v>
      </c>
      <c r="B18" s="514" t="s">
        <v>657</v>
      </c>
      <c r="C18" s="498"/>
      <c r="D18" s="118" t="s">
        <v>0</v>
      </c>
      <c r="E18" s="124" t="s">
        <v>121</v>
      </c>
      <c r="F18" s="499">
        <v>100</v>
      </c>
      <c r="G18" s="273" t="s">
        <v>0</v>
      </c>
      <c r="H18" s="516"/>
      <c r="I18" s="501"/>
      <c r="J18" s="517"/>
      <c r="K18" s="518"/>
      <c r="L18" s="519"/>
      <c r="M18" s="520"/>
      <c r="N18" s="504"/>
      <c r="O18" s="505">
        <f>+Sklop2[[#This Row],[cena/enota brez DDV v EUR]]*Sklop2[[#This Row],[Stopnja DDV (%)]]</f>
        <v>0</v>
      </c>
      <c r="P18" s="505">
        <f>+Sklop2[[#This Row],[cena/enota brez DDV v EUR]]+Sklop2[[#This Row],[Davek (EUR)]]</f>
        <v>0</v>
      </c>
      <c r="Q18" s="505">
        <f>+Sklop2[[#This Row],[cena/enota brez DDV v EUR]]*Sklop2[[#This Row],[Okvirna količina]]</f>
        <v>0</v>
      </c>
      <c r="R18" s="505">
        <f>+Sklop2[[#This Row],[Končna cena/enoto mere (EUR) z DDV]]*Sklop2[[#This Row],[Okvirna količina]]</f>
        <v>0</v>
      </c>
      <c r="S18" s="521"/>
    </row>
    <row r="19" spans="1:19" s="38" customFormat="1">
      <c r="A19" s="51" t="s">
        <v>5</v>
      </c>
      <c r="B19" s="270" t="s">
        <v>152</v>
      </c>
      <c r="C19" s="111" t="s">
        <v>71</v>
      </c>
      <c r="D19" s="118" t="s">
        <v>0</v>
      </c>
      <c r="E19" s="124" t="s">
        <v>121</v>
      </c>
      <c r="F19" s="251">
        <v>480</v>
      </c>
      <c r="G19" s="273" t="s">
        <v>0</v>
      </c>
      <c r="H19" s="252"/>
      <c r="I19" s="274"/>
      <c r="J19" s="275"/>
      <c r="K19" s="391" t="s">
        <v>71</v>
      </c>
      <c r="L19" s="185"/>
      <c r="M19" s="392" t="s">
        <v>71</v>
      </c>
      <c r="N19" s="276"/>
      <c r="O19" s="256">
        <f>+Sklop2[[#This Row],[cena/enota brez DDV v EUR]]*Sklop2[[#This Row],[Stopnja DDV (%)]]</f>
        <v>0</v>
      </c>
      <c r="P19" s="256">
        <f>+Sklop2[[#This Row],[cena/enota brez DDV v EUR]]+Sklop2[[#This Row],[Davek (EUR)]]</f>
        <v>0</v>
      </c>
      <c r="Q19" s="256">
        <f>+Sklop2[[#This Row],[cena/enota brez DDV v EUR]]*Sklop2[[#This Row],[Okvirna količina]]</f>
        <v>0</v>
      </c>
      <c r="R19" s="256">
        <f>+Sklop2[[#This Row],[Končna cena/enoto mere (EUR) z DDV]]*Sklop2[[#This Row],[Okvirna količina]]</f>
        <v>0</v>
      </c>
      <c r="S19" s="277"/>
    </row>
    <row r="20" spans="1:19" s="38" customFormat="1" ht="24">
      <c r="A20" s="51" t="s">
        <v>6</v>
      </c>
      <c r="B20" s="270" t="s">
        <v>655</v>
      </c>
      <c r="C20" s="111" t="s">
        <v>71</v>
      </c>
      <c r="D20" s="118" t="s">
        <v>0</v>
      </c>
      <c r="E20" s="124" t="s">
        <v>121</v>
      </c>
      <c r="F20" s="251">
        <v>50</v>
      </c>
      <c r="G20" s="273" t="s">
        <v>0</v>
      </c>
      <c r="H20" s="252"/>
      <c r="I20" s="274"/>
      <c r="J20" s="275"/>
      <c r="K20" s="391" t="s">
        <v>71</v>
      </c>
      <c r="L20" s="185"/>
      <c r="M20" s="392" t="s">
        <v>71</v>
      </c>
      <c r="N20" s="276"/>
      <c r="O20" s="256">
        <f>+Sklop2[[#This Row],[cena/enota brez DDV v EUR]]*Sklop2[[#This Row],[Stopnja DDV (%)]]</f>
        <v>0</v>
      </c>
      <c r="P20" s="256">
        <f>+Sklop2[[#This Row],[cena/enota brez DDV v EUR]]+Sklop2[[#This Row],[Davek (EUR)]]</f>
        <v>0</v>
      </c>
      <c r="Q20" s="256">
        <f>+Sklop2[[#This Row],[cena/enota brez DDV v EUR]]*Sklop2[[#This Row],[Okvirna količina]]</f>
        <v>0</v>
      </c>
      <c r="R20" s="256">
        <f>+Sklop2[[#This Row],[Končna cena/enoto mere (EUR) z DDV]]*Sklop2[[#This Row],[Okvirna količina]]</f>
        <v>0</v>
      </c>
      <c r="S20" s="277"/>
    </row>
    <row r="21" spans="1:19" s="38" customFormat="1" ht="24">
      <c r="A21" s="51" t="s">
        <v>7</v>
      </c>
      <c r="B21" s="270" t="s">
        <v>656</v>
      </c>
      <c r="C21" s="111" t="s">
        <v>71</v>
      </c>
      <c r="D21" s="118" t="s">
        <v>0</v>
      </c>
      <c r="E21" s="124" t="s">
        <v>121</v>
      </c>
      <c r="F21" s="251">
        <v>200</v>
      </c>
      <c r="G21" s="273" t="s">
        <v>0</v>
      </c>
      <c r="H21" s="252"/>
      <c r="I21" s="274"/>
      <c r="J21" s="275"/>
      <c r="K21" s="391" t="s">
        <v>71</v>
      </c>
      <c r="L21" s="185"/>
      <c r="M21" s="392" t="s">
        <v>71</v>
      </c>
      <c r="N21" s="276"/>
      <c r="O21" s="256">
        <f>+Sklop2[[#This Row],[cena/enota brez DDV v EUR]]*Sklop2[[#This Row],[Stopnja DDV (%)]]</f>
        <v>0</v>
      </c>
      <c r="P21" s="256">
        <f>+Sklop2[[#This Row],[cena/enota brez DDV v EUR]]+Sklop2[[#This Row],[Davek (EUR)]]</f>
        <v>0</v>
      </c>
      <c r="Q21" s="256">
        <f>+Sklop2[[#This Row],[cena/enota brez DDV v EUR]]*Sklop2[[#This Row],[Okvirna količina]]</f>
        <v>0</v>
      </c>
      <c r="R21" s="256">
        <f>+Sklop2[[#This Row],[Končna cena/enoto mere (EUR) z DDV]]*Sklop2[[#This Row],[Okvirna količina]]</f>
        <v>0</v>
      </c>
      <c r="S21" s="277"/>
    </row>
    <row r="22" spans="1:19" s="38" customFormat="1">
      <c r="A22" s="51" t="s">
        <v>8</v>
      </c>
      <c r="B22" s="270" t="s">
        <v>153</v>
      </c>
      <c r="C22" s="111" t="s">
        <v>71</v>
      </c>
      <c r="D22" s="118" t="s">
        <v>0</v>
      </c>
      <c r="E22" s="124" t="s">
        <v>121</v>
      </c>
      <c r="F22" s="251">
        <v>20</v>
      </c>
      <c r="G22" s="273" t="s">
        <v>0</v>
      </c>
      <c r="H22" s="252"/>
      <c r="I22" s="274"/>
      <c r="J22" s="275"/>
      <c r="K22" s="391" t="s">
        <v>71</v>
      </c>
      <c r="L22" s="185"/>
      <c r="M22" s="392" t="s">
        <v>71</v>
      </c>
      <c r="N22" s="276"/>
      <c r="O22" s="256">
        <f>+Sklop2[[#This Row],[cena/enota brez DDV v EUR]]*Sklop2[[#This Row],[Stopnja DDV (%)]]</f>
        <v>0</v>
      </c>
      <c r="P22" s="256">
        <f>+Sklop2[[#This Row],[cena/enota brez DDV v EUR]]+Sklop2[[#This Row],[Davek (EUR)]]</f>
        <v>0</v>
      </c>
      <c r="Q22" s="256">
        <f>+Sklop2[[#This Row],[cena/enota brez DDV v EUR]]*Sklop2[[#This Row],[Okvirna količina]]</f>
        <v>0</v>
      </c>
      <c r="R22" s="256">
        <f>+Sklop2[[#This Row],[Končna cena/enoto mere (EUR) z DDV]]*Sklop2[[#This Row],[Okvirna količina]]</f>
        <v>0</v>
      </c>
      <c r="S22" s="277"/>
    </row>
    <row r="23" spans="1:19" s="38" customFormat="1" ht="24">
      <c r="A23" s="51" t="s">
        <v>9</v>
      </c>
      <c r="B23" s="270" t="s">
        <v>660</v>
      </c>
      <c r="C23" s="111" t="s">
        <v>71</v>
      </c>
      <c r="D23" s="118" t="s">
        <v>0</v>
      </c>
      <c r="E23" s="124" t="s">
        <v>121</v>
      </c>
      <c r="F23" s="251">
        <v>450</v>
      </c>
      <c r="G23" s="273" t="s">
        <v>0</v>
      </c>
      <c r="H23" s="252"/>
      <c r="I23" s="274"/>
      <c r="J23" s="275"/>
      <c r="K23" s="391" t="s">
        <v>71</v>
      </c>
      <c r="L23" s="185"/>
      <c r="M23" s="392" t="s">
        <v>71</v>
      </c>
      <c r="N23" s="276"/>
      <c r="O23" s="256">
        <f>+Sklop2[[#This Row],[cena/enota brez DDV v EUR]]*Sklop2[[#This Row],[Stopnja DDV (%)]]</f>
        <v>0</v>
      </c>
      <c r="P23" s="256">
        <f>+Sklop2[[#This Row],[cena/enota brez DDV v EUR]]+Sklop2[[#This Row],[Davek (EUR)]]</f>
        <v>0</v>
      </c>
      <c r="Q23" s="256">
        <f>+Sklop2[[#This Row],[cena/enota brez DDV v EUR]]*Sklop2[[#This Row],[Okvirna količina]]</f>
        <v>0</v>
      </c>
      <c r="R23" s="256">
        <f>+Sklop2[[#This Row],[Končna cena/enoto mere (EUR) z DDV]]*Sklop2[[#This Row],[Okvirna količina]]</f>
        <v>0</v>
      </c>
      <c r="S23" s="277"/>
    </row>
    <row r="24" spans="1:19" s="38" customFormat="1">
      <c r="A24" s="51" t="s">
        <v>10</v>
      </c>
      <c r="B24" s="270" t="s">
        <v>659</v>
      </c>
      <c r="C24" s="336"/>
      <c r="D24" s="118" t="s">
        <v>0</v>
      </c>
      <c r="E24" s="124" t="s">
        <v>121</v>
      </c>
      <c r="F24" s="325">
        <v>400</v>
      </c>
      <c r="G24" s="469" t="s">
        <v>0</v>
      </c>
      <c r="H24" s="326"/>
      <c r="I24" s="396"/>
      <c r="J24" s="470"/>
      <c r="K24" s="471"/>
      <c r="L24" s="472"/>
      <c r="M24" s="473"/>
      <c r="N24" s="397"/>
      <c r="O24" s="329">
        <f>+Sklop2[[#This Row],[cena/enota brez DDV v EUR]]*Sklop2[[#This Row],[Stopnja DDV (%)]]</f>
        <v>0</v>
      </c>
      <c r="P24" s="329">
        <f>+Sklop2[[#This Row],[cena/enota brez DDV v EUR]]+Sklop2[[#This Row],[Davek (EUR)]]</f>
        <v>0</v>
      </c>
      <c r="Q24" s="329">
        <f>+Sklop2[[#This Row],[cena/enota brez DDV v EUR]]*Sklop2[[#This Row],[Okvirna količina]]</f>
        <v>0</v>
      </c>
      <c r="R24" s="329">
        <f>+Sklop2[[#This Row],[Končna cena/enoto mere (EUR) z DDV]]*Sklop2[[#This Row],[Okvirna količina]]</f>
        <v>0</v>
      </c>
      <c r="S24" s="463"/>
    </row>
    <row r="25" spans="1:19" s="38" customFormat="1" ht="24">
      <c r="A25" s="51" t="s">
        <v>11</v>
      </c>
      <c r="B25" s="270" t="s">
        <v>617</v>
      </c>
      <c r="C25" s="111" t="s">
        <v>71</v>
      </c>
      <c r="D25" s="118" t="s">
        <v>0</v>
      </c>
      <c r="E25" s="124" t="s">
        <v>121</v>
      </c>
      <c r="F25" s="251">
        <v>150</v>
      </c>
      <c r="G25" s="273" t="s">
        <v>0</v>
      </c>
      <c r="H25" s="252"/>
      <c r="I25" s="274"/>
      <c r="J25" s="275"/>
      <c r="K25" s="391" t="s">
        <v>71</v>
      </c>
      <c r="L25" s="185"/>
      <c r="M25" s="392" t="s">
        <v>71</v>
      </c>
      <c r="N25" s="276"/>
      <c r="O25" s="256">
        <f>+Sklop2[[#This Row],[cena/enota brez DDV v EUR]]*Sklop2[[#This Row],[Stopnja DDV (%)]]</f>
        <v>0</v>
      </c>
      <c r="P25" s="256">
        <f>+Sklop2[[#This Row],[cena/enota brez DDV v EUR]]+Sklop2[[#This Row],[Davek (EUR)]]</f>
        <v>0</v>
      </c>
      <c r="Q25" s="256">
        <f>+Sklop2[[#This Row],[cena/enota brez DDV v EUR]]*Sklop2[[#This Row],[Okvirna količina]]</f>
        <v>0</v>
      </c>
      <c r="R25" s="256">
        <f>+Sklop2[[#This Row],[Končna cena/enoto mere (EUR) z DDV]]*Sklop2[[#This Row],[Okvirna količina]]</f>
        <v>0</v>
      </c>
      <c r="S25" s="277"/>
    </row>
    <row r="26" spans="1:19" s="38" customFormat="1" ht="24">
      <c r="A26" s="51" t="s">
        <v>12</v>
      </c>
      <c r="B26" s="270" t="s">
        <v>154</v>
      </c>
      <c r="C26" s="111" t="s">
        <v>71</v>
      </c>
      <c r="D26" s="118" t="s">
        <v>0</v>
      </c>
      <c r="E26" s="272"/>
      <c r="F26" s="251">
        <v>115</v>
      </c>
      <c r="G26" s="273" t="s">
        <v>0</v>
      </c>
      <c r="H26" s="252"/>
      <c r="I26" s="274"/>
      <c r="J26" s="275"/>
      <c r="K26" s="391" t="s">
        <v>71</v>
      </c>
      <c r="L26" s="185"/>
      <c r="M26" s="392" t="s">
        <v>71</v>
      </c>
      <c r="N26" s="276"/>
      <c r="O26" s="256">
        <f>+Sklop2[[#This Row],[cena/enota brez DDV v EUR]]*Sklop2[[#This Row],[Stopnja DDV (%)]]</f>
        <v>0</v>
      </c>
      <c r="P26" s="256">
        <f>+Sklop2[[#This Row],[cena/enota brez DDV v EUR]]+Sklop2[[#This Row],[Davek (EUR)]]</f>
        <v>0</v>
      </c>
      <c r="Q26" s="256">
        <f>+Sklop2[[#This Row],[cena/enota brez DDV v EUR]]*Sklop2[[#This Row],[Okvirna količina]]</f>
        <v>0</v>
      </c>
      <c r="R26" s="256">
        <f>+Sklop2[[#This Row],[Končna cena/enoto mere (EUR) z DDV]]*Sklop2[[#This Row],[Okvirna količina]]</f>
        <v>0</v>
      </c>
      <c r="S26" s="277"/>
    </row>
    <row r="27" spans="1:19" s="38" customFormat="1">
      <c r="A27" s="51" t="s">
        <v>13</v>
      </c>
      <c r="B27" s="117" t="s">
        <v>155</v>
      </c>
      <c r="C27" s="111" t="s">
        <v>71</v>
      </c>
      <c r="D27" s="118" t="s">
        <v>0</v>
      </c>
      <c r="E27" s="124"/>
      <c r="F27" s="114">
        <v>50</v>
      </c>
      <c r="G27" s="183" t="s">
        <v>0</v>
      </c>
      <c r="H27" s="126"/>
      <c r="I27" s="177"/>
      <c r="J27" s="184"/>
      <c r="K27" s="391" t="s">
        <v>71</v>
      </c>
      <c r="L27" s="185"/>
      <c r="M27" s="392" t="s">
        <v>71</v>
      </c>
      <c r="N27" s="181"/>
      <c r="O27" s="116">
        <f>+Sklop2[[#This Row],[cena/enota brez DDV v EUR]]*Sklop2[[#This Row],[Stopnja DDV (%)]]</f>
        <v>0</v>
      </c>
      <c r="P27" s="116">
        <f>+Sklop2[[#This Row],[cena/enota brez DDV v EUR]]+Sklop2[[#This Row],[Davek (EUR)]]</f>
        <v>0</v>
      </c>
      <c r="Q27" s="116">
        <f>+Sklop2[[#This Row],[cena/enota brez DDV v EUR]]*Sklop2[[#This Row],[Okvirna količina]]</f>
        <v>0</v>
      </c>
      <c r="R27" s="116">
        <f>+Sklop2[[#This Row],[Končna cena/enoto mere (EUR) z DDV]]*Sklop2[[#This Row],[Okvirna količina]]</f>
        <v>0</v>
      </c>
      <c r="S27" s="136"/>
    </row>
    <row r="28" spans="1:19" s="38" customFormat="1">
      <c r="A28" s="51" t="s">
        <v>14</v>
      </c>
      <c r="B28" s="117" t="s">
        <v>156</v>
      </c>
      <c r="C28" s="111" t="s">
        <v>71</v>
      </c>
      <c r="D28" s="118" t="s">
        <v>0</v>
      </c>
      <c r="E28" s="124" t="s">
        <v>121</v>
      </c>
      <c r="F28" s="114">
        <v>20</v>
      </c>
      <c r="G28" s="183" t="s">
        <v>0</v>
      </c>
      <c r="H28" s="126"/>
      <c r="I28" s="177"/>
      <c r="J28" s="184"/>
      <c r="K28" s="391" t="s">
        <v>71</v>
      </c>
      <c r="L28" s="185"/>
      <c r="M28" s="392" t="s">
        <v>71</v>
      </c>
      <c r="N28" s="181"/>
      <c r="O28" s="116">
        <f>+Sklop2[[#This Row],[cena/enota brez DDV v EUR]]*Sklop2[[#This Row],[Stopnja DDV (%)]]</f>
        <v>0</v>
      </c>
      <c r="P28" s="116">
        <f>+Sklop2[[#This Row],[cena/enota brez DDV v EUR]]+Sklop2[[#This Row],[Davek (EUR)]]</f>
        <v>0</v>
      </c>
      <c r="Q28" s="116">
        <f>+Sklop2[[#This Row],[cena/enota brez DDV v EUR]]*Sklop2[[#This Row],[Okvirna količina]]</f>
        <v>0</v>
      </c>
      <c r="R28" s="116">
        <f>+Sklop2[[#This Row],[Končna cena/enoto mere (EUR) z DDV]]*Sklop2[[#This Row],[Okvirna količina]]</f>
        <v>0</v>
      </c>
      <c r="S28" s="136"/>
    </row>
    <row r="29" spans="1:19" s="38" customFormat="1">
      <c r="A29" s="51" t="s">
        <v>15</v>
      </c>
      <c r="B29" s="270" t="s">
        <v>478</v>
      </c>
      <c r="C29" s="111" t="s">
        <v>71</v>
      </c>
      <c r="D29" s="118" t="s">
        <v>0</v>
      </c>
      <c r="E29" s="124" t="s">
        <v>121</v>
      </c>
      <c r="F29" s="251">
        <v>400</v>
      </c>
      <c r="G29" s="273" t="s">
        <v>0</v>
      </c>
      <c r="H29" s="252"/>
      <c r="I29" s="274"/>
      <c r="J29" s="275"/>
      <c r="K29" s="391" t="s">
        <v>71</v>
      </c>
      <c r="L29" s="185"/>
      <c r="M29" s="392" t="s">
        <v>71</v>
      </c>
      <c r="N29" s="276"/>
      <c r="O29" s="256">
        <f>+Sklop2[[#This Row],[cena/enota brez DDV v EUR]]*Sklop2[[#This Row],[Stopnja DDV (%)]]</f>
        <v>0</v>
      </c>
      <c r="P29" s="256">
        <f>+Sklop2[[#This Row],[cena/enota brez DDV v EUR]]+Sklop2[[#This Row],[Davek (EUR)]]</f>
        <v>0</v>
      </c>
      <c r="Q29" s="256">
        <f>+Sklop2[[#This Row],[cena/enota brez DDV v EUR]]*Sklop2[[#This Row],[Okvirna količina]]</f>
        <v>0</v>
      </c>
      <c r="R29" s="256">
        <f>+Sklop2[[#This Row],[Končna cena/enoto mere (EUR) z DDV]]*Sklop2[[#This Row],[Okvirna količina]]</f>
        <v>0</v>
      </c>
      <c r="S29" s="277"/>
    </row>
    <row r="30" spans="1:19" s="38" customFormat="1">
      <c r="A30" s="51" t="s">
        <v>16</v>
      </c>
      <c r="B30" s="270" t="s">
        <v>658</v>
      </c>
      <c r="C30" s="111" t="s">
        <v>71</v>
      </c>
      <c r="D30" s="118" t="s">
        <v>69</v>
      </c>
      <c r="E30" s="124" t="s">
        <v>121</v>
      </c>
      <c r="F30" s="251">
        <v>350</v>
      </c>
      <c r="G30" s="273" t="s">
        <v>206</v>
      </c>
      <c r="H30" s="252"/>
      <c r="I30" s="274"/>
      <c r="J30" s="275"/>
      <c r="K30" s="391" t="s">
        <v>71</v>
      </c>
      <c r="L30" s="185"/>
      <c r="M30" s="392" t="s">
        <v>71</v>
      </c>
      <c r="N30" s="276"/>
      <c r="O30" s="256">
        <f>+Sklop2[[#This Row],[cena/enota brez DDV v EUR]]*Sklop2[[#This Row],[Stopnja DDV (%)]]</f>
        <v>0</v>
      </c>
      <c r="P30" s="256">
        <f>+Sklop2[[#This Row],[cena/enota brez DDV v EUR]]+Sklop2[[#This Row],[Davek (EUR)]]</f>
        <v>0</v>
      </c>
      <c r="Q30" s="256">
        <f>+Sklop2[[#This Row],[cena/enota brez DDV v EUR]]*Sklop2[[#This Row],[Okvirna količina]]</f>
        <v>0</v>
      </c>
      <c r="R30" s="256">
        <f>+Sklop2[[#This Row],[Končna cena/enoto mere (EUR) z DDV]]*Sklop2[[#This Row],[Okvirna količina]]</f>
        <v>0</v>
      </c>
      <c r="S30" s="277"/>
    </row>
    <row r="31" spans="1:19">
      <c r="A31" s="485" t="s">
        <v>92</v>
      </c>
      <c r="B31" s="486"/>
      <c r="C31" s="487"/>
      <c r="D31" s="487"/>
      <c r="E31" s="488"/>
      <c r="F31" s="489"/>
      <c r="G31" s="490"/>
      <c r="H31" s="489"/>
      <c r="I31" s="491"/>
      <c r="J31" s="491"/>
      <c r="K31" s="492"/>
      <c r="L31" s="493"/>
      <c r="M31" s="493"/>
      <c r="N31" s="493"/>
      <c r="O31" s="494"/>
      <c r="P31" s="489"/>
      <c r="Q31" s="494">
        <f>SUBTOTAL(109,Sklop2[Vrednost za okvirno količino (EUR) brez DDV])</f>
        <v>0</v>
      </c>
      <c r="R31" s="494">
        <f>SUBTOTAL(109,Sklop2[Vrednost za okvirno količino (EUR) z DDV])</f>
        <v>0</v>
      </c>
      <c r="S31" s="495" t="s">
        <v>120</v>
      </c>
    </row>
    <row r="32" spans="1:19" s="148" customFormat="1">
      <c r="A32" s="137"/>
      <c r="B32" s="138"/>
      <c r="C32" s="139"/>
      <c r="D32" s="139"/>
      <c r="E32" s="140"/>
      <c r="F32" s="141"/>
      <c r="G32" s="142"/>
      <c r="H32" s="141"/>
      <c r="I32" s="143"/>
      <c r="J32" s="143"/>
      <c r="K32" s="144"/>
      <c r="L32" s="145"/>
      <c r="M32" s="145"/>
      <c r="N32" s="145"/>
      <c r="O32" s="146"/>
      <c r="P32" s="141"/>
      <c r="Q32" s="146"/>
      <c r="R32" s="146"/>
      <c r="S32" s="147"/>
    </row>
    <row r="33" spans="1:20">
      <c r="A33" s="31" t="s">
        <v>88</v>
      </c>
      <c r="B33" s="15"/>
      <c r="C33" s="27"/>
      <c r="D33" s="27"/>
      <c r="E33" s="63"/>
      <c r="O33" s="31"/>
      <c r="P33" s="31"/>
      <c r="Q33" s="31"/>
      <c r="R33" s="31"/>
    </row>
    <row r="34" spans="1:20">
      <c r="A34" s="10" t="s">
        <v>90</v>
      </c>
      <c r="B34" s="15"/>
      <c r="C34" s="27"/>
      <c r="D34" s="27"/>
      <c r="E34" s="63"/>
    </row>
    <row r="35" spans="1:20">
      <c r="A35" s="60" t="s">
        <v>117</v>
      </c>
      <c r="F35" s="44"/>
      <c r="G35" s="44"/>
      <c r="H35" s="28"/>
      <c r="I35" s="28"/>
      <c r="J35" s="37"/>
      <c r="K35" s="37"/>
      <c r="L35" s="28"/>
      <c r="M35" s="28"/>
      <c r="N35" s="28"/>
      <c r="O35" s="28"/>
      <c r="P35" s="28"/>
    </row>
    <row r="36" spans="1:20" ht="12.75" customHeight="1">
      <c r="A36" s="71" t="s">
        <v>112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28"/>
      <c r="P36" s="28"/>
    </row>
    <row r="37" spans="1:20">
      <c r="B37" s="69" t="s">
        <v>650</v>
      </c>
      <c r="F37" s="44"/>
      <c r="G37" s="44"/>
      <c r="H37" s="28"/>
      <c r="I37" s="28"/>
      <c r="J37" s="37"/>
      <c r="K37" s="37"/>
      <c r="L37" s="28"/>
      <c r="M37" s="28"/>
      <c r="N37" s="28"/>
      <c r="O37" s="28"/>
      <c r="P37" s="28"/>
    </row>
    <row r="38" spans="1:20" ht="12.75" customHeight="1">
      <c r="A38" s="664"/>
      <c r="B38" s="664"/>
      <c r="C38" s="664"/>
      <c r="D38" s="664"/>
      <c r="E38" s="664"/>
      <c r="F38" s="664"/>
      <c r="G38" s="664"/>
      <c r="H38" s="664"/>
      <c r="I38" s="664"/>
      <c r="J38" s="664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1:20">
      <c r="A39" s="18"/>
      <c r="B39" s="18"/>
      <c r="C39" s="18"/>
      <c r="D39" s="18"/>
      <c r="E39" s="18"/>
      <c r="F39" s="18"/>
      <c r="G39" s="18"/>
      <c r="H39" s="18"/>
      <c r="I39" s="18"/>
      <c r="J39" s="18"/>
      <c r="L39" s="28"/>
      <c r="M39" s="28"/>
      <c r="N39" s="28"/>
      <c r="O39" s="28"/>
      <c r="P39" s="28"/>
    </row>
    <row r="40" spans="1:20" ht="14.4">
      <c r="A40" s="60" t="s">
        <v>37</v>
      </c>
      <c r="F40" s="44"/>
      <c r="G40" s="44" t="s">
        <v>38</v>
      </c>
      <c r="H40" s="28"/>
      <c r="I40" s="28"/>
      <c r="J40" s="37"/>
      <c r="K40" s="37"/>
      <c r="L40" s="28"/>
      <c r="M40" s="28"/>
      <c r="N40" s="28"/>
      <c r="O40" s="7"/>
      <c r="P40" s="7"/>
      <c r="Q40" s="2"/>
      <c r="R40" s="2"/>
      <c r="S40" s="6"/>
    </row>
    <row r="41" spans="1:20" ht="14.4">
      <c r="A41" s="5"/>
      <c r="B41" s="3"/>
      <c r="C41" s="25"/>
      <c r="D41" s="25"/>
      <c r="E41" s="24"/>
      <c r="F41" s="6"/>
      <c r="H41" s="7"/>
      <c r="I41" s="7"/>
      <c r="J41" s="19"/>
      <c r="K41" s="19"/>
      <c r="L41" s="7"/>
      <c r="M41" s="7"/>
      <c r="N41" s="7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</sheetData>
  <sheetProtection insertRows="0" deleteRows="0"/>
  <protectedRanges>
    <protectedRange sqref="S36" name="Obseg1_1"/>
    <protectedRange sqref="H33:N36 H39:N41" name="Obseg1_3"/>
    <protectedRange sqref="H37:N37 S37" name="Obseg1_4"/>
    <protectedRange sqref="S38 K38:N38" name="Obseg1_1_1_1"/>
    <protectedRange sqref="H38:J38" name="Obseg1_3_1_1"/>
  </protectedRanges>
  <mergeCells count="8">
    <mergeCell ref="A38:J3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BA0E-E9F2-471F-8401-BF1B4CF61262}">
  <dimension ref="A1:T255"/>
  <sheetViews>
    <sheetView topLeftCell="A15" workbookViewId="0">
      <selection activeCell="M33" sqref="M33"/>
    </sheetView>
  </sheetViews>
  <sheetFormatPr defaultColWidth="8.88671875" defaultRowHeight="13.8"/>
  <cols>
    <col min="1" max="1" width="3.5546875" style="10" customWidth="1"/>
    <col min="2" max="2" width="34.88671875" style="245" bestFit="1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241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242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629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551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243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7.75" customHeight="1">
      <c r="A16" s="51" t="s">
        <v>1</v>
      </c>
      <c r="B16" s="351" t="s">
        <v>552</v>
      </c>
      <c r="C16" s="90" t="s">
        <v>71</v>
      </c>
      <c r="D16" s="90" t="s">
        <v>0</v>
      </c>
      <c r="E16" s="91" t="s">
        <v>477</v>
      </c>
      <c r="F16" s="112">
        <v>100</v>
      </c>
      <c r="G16" s="113" t="s">
        <v>0</v>
      </c>
      <c r="H16" s="56"/>
      <c r="I16" s="87"/>
      <c r="J16" s="87"/>
      <c r="K16" s="87"/>
      <c r="L16" s="88"/>
      <c r="M16" s="87"/>
      <c r="N16" s="57"/>
      <c r="O16" s="55">
        <f>+Sklop4046[[#This Row],[cena/enota brez DDV v EUR]]*Sklop4046[[#This Row],[Stopnja DDV (%)]]</f>
        <v>0</v>
      </c>
      <c r="P16" s="55">
        <f>+Sklop4046[[#This Row],[cena/enota brez DDV v EUR]]+Sklop4046[[#This Row],[Davek (EUR)]]</f>
        <v>0</v>
      </c>
      <c r="Q16" s="55">
        <f>+Sklop4046[[#This Row],[cena/enota brez DDV v EUR]]*Sklop4046[[#This Row],[Okvirna količina]]</f>
        <v>0</v>
      </c>
      <c r="R16" s="55">
        <f>+Sklop4046[[#This Row],[Končna cena/enoto mere (EUR) z DDV]]*Sklop4046[[#This Row],[Okvirna količina]]</f>
        <v>0</v>
      </c>
      <c r="S16" s="87"/>
    </row>
    <row r="17" spans="1:20" s="38" customFormat="1" ht="27.75" customHeight="1">
      <c r="A17" s="51" t="s">
        <v>3</v>
      </c>
      <c r="B17" s="351" t="s">
        <v>661</v>
      </c>
      <c r="C17" s="90" t="s">
        <v>71</v>
      </c>
      <c r="D17" s="336" t="s">
        <v>0</v>
      </c>
      <c r="E17" s="91" t="s">
        <v>477</v>
      </c>
      <c r="F17" s="337">
        <v>150</v>
      </c>
      <c r="G17" s="113" t="s">
        <v>0</v>
      </c>
      <c r="H17" s="326"/>
      <c r="I17" s="376"/>
      <c r="J17" s="376"/>
      <c r="K17" s="377"/>
      <c r="L17" s="378"/>
      <c r="M17" s="378"/>
      <c r="N17" s="330"/>
      <c r="O17" s="329">
        <f>+Sklop4046[[#This Row],[cena/enota brez DDV v EUR]]*Sklop4046[[#This Row],[Stopnja DDV (%)]]</f>
        <v>0</v>
      </c>
      <c r="P17" s="329">
        <f>+Sklop4046[[#This Row],[cena/enota brez DDV v EUR]]+Sklop4046[[#This Row],[Davek (EUR)]]</f>
        <v>0</v>
      </c>
      <c r="Q17" s="329">
        <f>+Sklop4046[[#This Row],[cena/enota brez DDV v EUR]]*Sklop4046[[#This Row],[Okvirna količina]]</f>
        <v>0</v>
      </c>
      <c r="R17" s="329">
        <f>+Sklop4046[[#This Row],[Končna cena/enoto mere (EUR) z DDV]]*Sklop4046[[#This Row],[Okvirna količina]]</f>
        <v>0</v>
      </c>
      <c r="S17" s="379"/>
    </row>
    <row r="18" spans="1:20" s="38" customFormat="1" ht="27.75" customHeight="1">
      <c r="A18" s="51" t="s">
        <v>4</v>
      </c>
      <c r="B18" s="351" t="s">
        <v>553</v>
      </c>
      <c r="C18" s="103"/>
      <c r="D18" s="336" t="s">
        <v>0</v>
      </c>
      <c r="E18" s="91" t="s">
        <v>477</v>
      </c>
      <c r="F18" s="337">
        <v>70</v>
      </c>
      <c r="G18" s="113" t="s">
        <v>0</v>
      </c>
      <c r="H18" s="208"/>
      <c r="I18" s="240"/>
      <c r="J18" s="240"/>
      <c r="K18" s="246"/>
      <c r="L18" s="88"/>
      <c r="M18" s="88"/>
      <c r="N18" s="216"/>
      <c r="O18" s="210">
        <f>+Sklop4046[[#This Row],[cena/enota brez DDV v EUR]]*Sklop4046[[#This Row],[Stopnja DDV (%)]]</f>
        <v>0</v>
      </c>
      <c r="P18" s="210">
        <f>+Sklop4046[[#This Row],[cena/enota brez DDV v EUR]]+Sklop4046[[#This Row],[Davek (EUR)]]</f>
        <v>0</v>
      </c>
      <c r="Q18" s="210">
        <f>+Sklop4046[[#This Row],[cena/enota brez DDV v EUR]]*Sklop4046[[#This Row],[Okvirna količina]]</f>
        <v>0</v>
      </c>
      <c r="R18" s="210">
        <f>+Sklop4046[[#This Row],[Končna cena/enoto mere (EUR) z DDV]]*Sklop4046[[#This Row],[Okvirna količina]]</f>
        <v>0</v>
      </c>
      <c r="S18" s="247"/>
    </row>
    <row r="19" spans="1:20" s="38" customFormat="1" ht="27.75" customHeight="1">
      <c r="A19" s="51" t="s">
        <v>5</v>
      </c>
      <c r="B19" s="351" t="s">
        <v>663</v>
      </c>
      <c r="C19" s="90" t="s">
        <v>71</v>
      </c>
      <c r="D19" s="90" t="s">
        <v>0</v>
      </c>
      <c r="E19" s="91" t="s">
        <v>477</v>
      </c>
      <c r="F19" s="235">
        <v>100</v>
      </c>
      <c r="G19" s="333" t="s">
        <v>0</v>
      </c>
      <c r="H19" s="208"/>
      <c r="I19" s="240"/>
      <c r="J19" s="240"/>
      <c r="K19" s="246"/>
      <c r="L19" s="88"/>
      <c r="M19" s="88"/>
      <c r="N19" s="216"/>
      <c r="O19" s="210">
        <f>+Sklop4046[[#This Row],[cena/enota brez DDV v EUR]]*Sklop4046[[#This Row],[Stopnja DDV (%)]]</f>
        <v>0</v>
      </c>
      <c r="P19" s="210">
        <f>+Sklop4046[[#This Row],[cena/enota brez DDV v EUR]]+Sklop4046[[#This Row],[Davek (EUR)]]</f>
        <v>0</v>
      </c>
      <c r="Q19" s="210">
        <f>+Sklop4046[[#This Row],[cena/enota brez DDV v EUR]]*Sklop4046[[#This Row],[Okvirna količina]]</f>
        <v>0</v>
      </c>
      <c r="R19" s="210">
        <f>+Sklop4046[[#This Row],[Končna cena/enoto mere (EUR) z DDV]]*Sklop4046[[#This Row],[Okvirna količina]]</f>
        <v>0</v>
      </c>
      <c r="S19" s="247"/>
    </row>
    <row r="20" spans="1:20" s="38" customFormat="1" ht="27.75" customHeight="1">
      <c r="A20" s="51" t="s">
        <v>6</v>
      </c>
      <c r="B20" s="351" t="s">
        <v>662</v>
      </c>
      <c r="C20" s="90" t="s">
        <v>71</v>
      </c>
      <c r="D20" s="90" t="s">
        <v>0</v>
      </c>
      <c r="E20" s="91" t="s">
        <v>477</v>
      </c>
      <c r="F20" s="235">
        <v>50</v>
      </c>
      <c r="G20" s="333" t="s">
        <v>0</v>
      </c>
      <c r="H20" s="208"/>
      <c r="I20" s="240"/>
      <c r="J20" s="240"/>
      <c r="K20" s="246"/>
      <c r="L20" s="88"/>
      <c r="M20" s="88"/>
      <c r="N20" s="216"/>
      <c r="O20" s="210">
        <f>+Sklop4046[[#This Row],[cena/enota brez DDV v EUR]]*Sklop4046[[#This Row],[Stopnja DDV (%)]]</f>
        <v>0</v>
      </c>
      <c r="P20" s="210">
        <f>+Sklop4046[[#This Row],[cena/enota brez DDV v EUR]]+Sklop4046[[#This Row],[Davek (EUR)]]</f>
        <v>0</v>
      </c>
      <c r="Q20" s="210">
        <f>+Sklop4046[[#This Row],[cena/enota brez DDV v EUR]]*Sklop4046[[#This Row],[Okvirna količina]]</f>
        <v>0</v>
      </c>
      <c r="R20" s="210">
        <f>+Sklop4046[[#This Row],[Končna cena/enoto mere (EUR) z DDV]]*Sklop4046[[#This Row],[Okvirna količina]]</f>
        <v>0</v>
      </c>
      <c r="S20" s="247"/>
    </row>
    <row r="21" spans="1:20" s="38" customFormat="1" ht="27.75" customHeight="1">
      <c r="A21" s="51" t="s">
        <v>7</v>
      </c>
      <c r="B21" s="351" t="s">
        <v>664</v>
      </c>
      <c r="C21" s="90" t="s">
        <v>71</v>
      </c>
      <c r="D21" s="90" t="s">
        <v>0</v>
      </c>
      <c r="E21" s="91" t="s">
        <v>477</v>
      </c>
      <c r="F21" s="235">
        <v>100</v>
      </c>
      <c r="G21" s="333" t="s">
        <v>0</v>
      </c>
      <c r="H21" s="208"/>
      <c r="I21" s="240"/>
      <c r="J21" s="240"/>
      <c r="K21" s="246"/>
      <c r="L21" s="88"/>
      <c r="M21" s="88"/>
      <c r="N21" s="216"/>
      <c r="O21" s="210">
        <f>+Sklop4046[[#This Row],[cena/enota brez DDV v EUR]]*Sklop4046[[#This Row],[Stopnja DDV (%)]]</f>
        <v>0</v>
      </c>
      <c r="P21" s="210">
        <f>+Sklop4046[[#This Row],[cena/enota brez DDV v EUR]]+Sklop4046[[#This Row],[Davek (EUR)]]</f>
        <v>0</v>
      </c>
      <c r="Q21" s="210">
        <f>+Sklop4046[[#This Row],[cena/enota brez DDV v EUR]]*Sklop4046[[#This Row],[Okvirna količina]]</f>
        <v>0</v>
      </c>
      <c r="R21" s="210">
        <f>+Sklop4046[[#This Row],[Končna cena/enoto mere (EUR) z DDV]]*Sklop4046[[#This Row],[Okvirna količina]]</f>
        <v>0</v>
      </c>
      <c r="S21" s="247"/>
    </row>
    <row r="22" spans="1:20" s="38" customFormat="1" ht="27.75" customHeight="1">
      <c r="A22" s="51" t="s">
        <v>8</v>
      </c>
      <c r="B22" s="351" t="s">
        <v>554</v>
      </c>
      <c r="C22" s="90" t="s">
        <v>71</v>
      </c>
      <c r="D22" s="90" t="s">
        <v>0</v>
      </c>
      <c r="E22" s="91" t="s">
        <v>477</v>
      </c>
      <c r="F22" s="235">
        <v>70</v>
      </c>
      <c r="G22" s="333" t="s">
        <v>0</v>
      </c>
      <c r="H22" s="208"/>
      <c r="I22" s="240"/>
      <c r="J22" s="240"/>
      <c r="K22" s="246"/>
      <c r="L22" s="88"/>
      <c r="M22" s="88"/>
      <c r="N22" s="216"/>
      <c r="O22" s="210">
        <f>+Sklop4046[[#This Row],[cena/enota brez DDV v EUR]]*Sklop4046[[#This Row],[Stopnja DDV (%)]]</f>
        <v>0</v>
      </c>
      <c r="P22" s="210">
        <f>+Sklop4046[[#This Row],[cena/enota brez DDV v EUR]]+Sklop4046[[#This Row],[Davek (EUR)]]</f>
        <v>0</v>
      </c>
      <c r="Q22" s="210">
        <f>+Sklop4046[[#This Row],[cena/enota brez DDV v EUR]]*Sklop4046[[#This Row],[Okvirna količina]]</f>
        <v>0</v>
      </c>
      <c r="R22" s="210">
        <f>+Sklop4046[[#This Row],[Končna cena/enoto mere (EUR) z DDV]]*Sklop4046[[#This Row],[Okvirna količina]]</f>
        <v>0</v>
      </c>
      <c r="S22" s="247"/>
    </row>
    <row r="23" spans="1:20" ht="27" customHeight="1">
      <c r="A23" s="485" t="s">
        <v>92</v>
      </c>
      <c r="B23" s="522"/>
      <c r="C23" s="487"/>
      <c r="D23" s="487"/>
      <c r="E23" s="488"/>
      <c r="F23" s="489"/>
      <c r="G23" s="490"/>
      <c r="H23" s="489"/>
      <c r="I23" s="491"/>
      <c r="J23" s="491"/>
      <c r="K23" s="492"/>
      <c r="L23" s="493"/>
      <c r="M23" s="493"/>
      <c r="N23" s="493"/>
      <c r="O23" s="494"/>
      <c r="P23" s="489"/>
      <c r="Q23" s="494">
        <f>SUBTOTAL(109,Sklop4046[Vrednost za okvirno količino (EUR) brez DDV])</f>
        <v>0</v>
      </c>
      <c r="R23" s="494">
        <f>SUBTOTAL(109,Sklop4046[Vrednost za okvirno količino (EUR) z DDV])</f>
        <v>0</v>
      </c>
      <c r="S23" s="495">
        <f>SUBTOTAL(103,Sklop4046[Shema kakovosti
(nacionalne, evropske)
])</f>
        <v>0</v>
      </c>
    </row>
    <row r="24" spans="1:20" ht="14.4">
      <c r="A24" s="5"/>
      <c r="B24" s="244"/>
      <c r="C24" s="25"/>
      <c r="D24" s="25"/>
      <c r="E24" s="24"/>
      <c r="F24" s="6"/>
      <c r="H24" s="7"/>
      <c r="I24" s="7"/>
      <c r="J24" s="19"/>
      <c r="K24" s="19"/>
      <c r="L24" s="7"/>
      <c r="M24" s="7"/>
      <c r="N24" s="7"/>
      <c r="O24" s="7"/>
      <c r="P24" s="7"/>
      <c r="Q24" s="2"/>
      <c r="R24" s="2"/>
      <c r="S24" s="6"/>
    </row>
    <row r="25" spans="1:20">
      <c r="A25" s="31" t="s">
        <v>88</v>
      </c>
      <c r="B25" s="10"/>
      <c r="C25" s="27"/>
      <c r="D25" s="27"/>
      <c r="E25" s="63"/>
      <c r="O25" s="31"/>
      <c r="P25" s="31"/>
      <c r="Q25" s="31"/>
      <c r="R25" s="31"/>
    </row>
    <row r="26" spans="1:20">
      <c r="A26" s="10" t="s">
        <v>90</v>
      </c>
      <c r="B26" s="10"/>
      <c r="C26" s="27"/>
      <c r="D26" s="27"/>
      <c r="E26" s="63"/>
    </row>
    <row r="27" spans="1:20">
      <c r="A27" s="60" t="s">
        <v>117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</row>
    <row r="28" spans="1:20">
      <c r="A28" s="678" t="s">
        <v>112</v>
      </c>
      <c r="B28" s="678"/>
      <c r="C28" s="678"/>
      <c r="D28" s="678"/>
      <c r="E28" s="678"/>
      <c r="F28" s="678"/>
      <c r="G28" s="678"/>
      <c r="H28" s="678"/>
      <c r="I28" s="678"/>
      <c r="J28" s="678"/>
      <c r="K28" s="69"/>
      <c r="L28" s="69"/>
      <c r="M28" s="69"/>
      <c r="N28" s="69"/>
      <c r="O28" s="69"/>
      <c r="P28" s="69"/>
      <c r="Q28" s="69"/>
      <c r="R28" s="69"/>
      <c r="S28" s="69"/>
      <c r="T28" s="68"/>
    </row>
    <row r="29" spans="1:20">
      <c r="A29" s="69" t="s">
        <v>650</v>
      </c>
    </row>
    <row r="30" spans="1:20" ht="12.75" customHeight="1">
      <c r="A30" s="664"/>
      <c r="B30" s="664"/>
      <c r="C30" s="664"/>
      <c r="D30" s="664"/>
      <c r="E30" s="664"/>
      <c r="F30" s="664"/>
      <c r="G30" s="664"/>
      <c r="H30" s="664"/>
      <c r="I30" s="664"/>
      <c r="J30" s="664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244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0"/>
      <c r="C33" s="27"/>
      <c r="D33" s="27"/>
      <c r="E33" s="63"/>
    </row>
    <row r="34" spans="1:20">
      <c r="B34" s="10"/>
      <c r="C34" s="27"/>
      <c r="D34" s="27"/>
      <c r="E34" s="63"/>
    </row>
    <row r="35" spans="1:20">
      <c r="B35" s="10"/>
      <c r="C35" s="27"/>
      <c r="D35" s="27"/>
      <c r="E35" s="63"/>
    </row>
    <row r="36" spans="1:20">
      <c r="B36" s="10"/>
      <c r="C36" s="27"/>
      <c r="D36" s="27"/>
      <c r="E36" s="63"/>
    </row>
    <row r="37" spans="1:20">
      <c r="B37" s="10"/>
      <c r="C37" s="27"/>
      <c r="D37" s="27"/>
      <c r="E37" s="63"/>
    </row>
    <row r="38" spans="1:20">
      <c r="B38" s="10"/>
      <c r="C38" s="27"/>
      <c r="D38" s="27"/>
      <c r="E38" s="63"/>
    </row>
    <row r="39" spans="1:20">
      <c r="B39" s="10"/>
      <c r="C39" s="27"/>
      <c r="D39" s="27"/>
      <c r="E39" s="63"/>
    </row>
    <row r="40" spans="1:20">
      <c r="B40" s="10"/>
      <c r="C40" s="27"/>
      <c r="D40" s="27"/>
      <c r="E40" s="63"/>
    </row>
    <row r="41" spans="1:20">
      <c r="B41" s="10"/>
      <c r="C41" s="27"/>
      <c r="D41" s="27"/>
      <c r="E41" s="63"/>
    </row>
    <row r="42" spans="1:20">
      <c r="B42" s="10"/>
      <c r="C42" s="27"/>
      <c r="D42" s="27"/>
      <c r="E42" s="63"/>
    </row>
    <row r="43" spans="1:20">
      <c r="B43" s="10"/>
      <c r="C43" s="27"/>
      <c r="D43" s="27"/>
      <c r="E43" s="63"/>
    </row>
    <row r="44" spans="1:20">
      <c r="B44" s="10"/>
      <c r="C44" s="27"/>
      <c r="D44" s="27"/>
      <c r="E44" s="63"/>
    </row>
    <row r="45" spans="1:20">
      <c r="B45" s="10"/>
      <c r="C45" s="27"/>
      <c r="D45" s="27"/>
      <c r="E45" s="63"/>
    </row>
    <row r="46" spans="1:20">
      <c r="B46" s="10"/>
      <c r="C46" s="27"/>
      <c r="D46" s="27"/>
      <c r="E46" s="63"/>
    </row>
    <row r="47" spans="1:20" s="17" customFormat="1">
      <c r="A47" s="10"/>
      <c r="B47" s="10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0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0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0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0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0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0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0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0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0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0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0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0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0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0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0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0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0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0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0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0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0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0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0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0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0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0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0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0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0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0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0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0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0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0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0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0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0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0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0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0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0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0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0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0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0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0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0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0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0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0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0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0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0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0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0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0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0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0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0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0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0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0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0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0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0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0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0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0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0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0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0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0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0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0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0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0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0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0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0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0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0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0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0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0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0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0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0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0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0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0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0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0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0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0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0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0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0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0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0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0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0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0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0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0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0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0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0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0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0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0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0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0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0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0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0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0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0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0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0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0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0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0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0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0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0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0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0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0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0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0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0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0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0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0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0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0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0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0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0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0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0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0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0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0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0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0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0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0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0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0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0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0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0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0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0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0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0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0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0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0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0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0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0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0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0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0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0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0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0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0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0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0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0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0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0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0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0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0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0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0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0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0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0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0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0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0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0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0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0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0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0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0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0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0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0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0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0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0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0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0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0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0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0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0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0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0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0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0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</sheetData>
  <protectedRanges>
    <protectedRange sqref="H31:N1048576 S31:S1048576 S23:S28 H23:N27 H1:N15 S1:S15 K28:N28 N16:N22 H16:H22" name="Obseg1"/>
    <protectedRange sqref="S30 K30:N30" name="Obseg1_1_1"/>
    <protectedRange sqref="H30:J30" name="Obseg1_3"/>
    <protectedRange sqref="I16:M22 S16:S22" name="Obseg1_1"/>
    <protectedRange sqref="H28:J28" name="Obseg1_2_2"/>
  </protectedRanges>
  <mergeCells count="9">
    <mergeCell ref="B13:I13"/>
    <mergeCell ref="A28:J28"/>
    <mergeCell ref="A30:J30"/>
    <mergeCell ref="C2:H2"/>
    <mergeCell ref="C3:H3"/>
    <mergeCell ref="C6:H6"/>
    <mergeCell ref="C7:H7"/>
    <mergeCell ref="C8:H8"/>
    <mergeCell ref="C9:H9"/>
  </mergeCells>
  <phoneticPr fontId="3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T255"/>
  <sheetViews>
    <sheetView topLeftCell="A12" zoomScale="112" zoomScaleNormal="112" zoomScaleSheetLayoutView="100" workbookViewId="0">
      <selection activeCell="F22" sqref="F22"/>
    </sheetView>
  </sheetViews>
  <sheetFormatPr defaultColWidth="8.88671875" defaultRowHeight="13.8"/>
  <cols>
    <col min="1" max="1" width="3.5546875" style="10" customWidth="1"/>
    <col min="2" max="2" width="39.55468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641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518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99" t="s">
        <v>595</v>
      </c>
      <c r="C16" s="49">
        <v>10</v>
      </c>
      <c r="D16" s="90" t="s">
        <v>40</v>
      </c>
      <c r="E16" s="124" t="s">
        <v>477</v>
      </c>
      <c r="F16" s="124">
        <v>70</v>
      </c>
      <c r="G16" s="161" t="s">
        <v>0</v>
      </c>
      <c r="H16" s="107"/>
      <c r="I16" s="108"/>
      <c r="J16" s="108"/>
      <c r="K16" s="87"/>
      <c r="L16" s="88"/>
      <c r="M16" s="87"/>
      <c r="N16" s="57"/>
      <c r="O16" s="55">
        <f>+Sklop3[[#This Row],[cena/enota brez DDV v EUR]]*Sklop3[[#This Row],[Stopnja DDV (%)]]</f>
        <v>0</v>
      </c>
      <c r="P16" s="55">
        <f>+Sklop3[[#This Row],[cena/enota brez DDV v EUR]]+Sklop3[[#This Row],[Davek (EUR)]]</f>
        <v>0</v>
      </c>
      <c r="Q16" s="55">
        <f>+Sklop3[[#This Row],[cena/enota brez DDV v EUR]]*Sklop3[[#This Row],[Okvirna količina]]</f>
        <v>0</v>
      </c>
      <c r="R16" s="55">
        <f>+Sklop3[[#This Row],[Končna cena/enoto mere (EUR) z DDV]]*Sklop3[[#This Row],[Okvirna količina]]</f>
        <v>0</v>
      </c>
      <c r="S16" s="88"/>
    </row>
    <row r="17" spans="1:20" s="38" customFormat="1" ht="12">
      <c r="A17" s="51" t="s">
        <v>3</v>
      </c>
      <c r="B17" s="99" t="s">
        <v>595</v>
      </c>
      <c r="C17" s="49">
        <v>1</v>
      </c>
      <c r="D17" s="90" t="s">
        <v>40</v>
      </c>
      <c r="E17" s="124" t="s">
        <v>477</v>
      </c>
      <c r="F17" s="251">
        <v>750</v>
      </c>
      <c r="G17" s="279" t="s">
        <v>0</v>
      </c>
      <c r="H17" s="280"/>
      <c r="I17" s="281"/>
      <c r="J17" s="281"/>
      <c r="K17" s="286"/>
      <c r="L17" s="254"/>
      <c r="M17" s="88"/>
      <c r="N17" s="255"/>
      <c r="O17" s="256">
        <f>+Sklop3[[#This Row],[cena/enota brez DDV v EUR]]*Sklop3[[#This Row],[Stopnja DDV (%)]]</f>
        <v>0</v>
      </c>
      <c r="P17" s="256">
        <f>+Sklop3[[#This Row],[cena/enota brez DDV v EUR]]+Sklop3[[#This Row],[Davek (EUR)]]</f>
        <v>0</v>
      </c>
      <c r="Q17" s="256">
        <f>+Sklop3[[#This Row],[cena/enota brez DDV v EUR]]*Sklop3[[#This Row],[Okvirna količina]]</f>
        <v>0</v>
      </c>
      <c r="R17" s="256">
        <f>+Sklop3[[#This Row],[Končna cena/enoto mere (EUR) z DDV]]*Sklop3[[#This Row],[Okvirna količina]]</f>
        <v>0</v>
      </c>
      <c r="S17" s="282"/>
    </row>
    <row r="18" spans="1:20" s="38" customFormat="1" ht="12">
      <c r="A18" s="51" t="s">
        <v>4</v>
      </c>
      <c r="B18" s="278" t="s">
        <v>596</v>
      </c>
      <c r="C18" s="49">
        <v>220</v>
      </c>
      <c r="D18" s="90" t="s">
        <v>69</v>
      </c>
      <c r="E18" s="124" t="s">
        <v>477</v>
      </c>
      <c r="F18" s="251">
        <v>300</v>
      </c>
      <c r="G18" s="279" t="s">
        <v>0</v>
      </c>
      <c r="H18" s="280"/>
      <c r="I18" s="281"/>
      <c r="J18" s="281"/>
      <c r="K18" s="286"/>
      <c r="L18" s="254"/>
      <c r="M18" s="88"/>
      <c r="N18" s="255"/>
      <c r="O18" s="256">
        <f>+Sklop3[[#This Row],[cena/enota brez DDV v EUR]]*Sklop3[[#This Row],[Stopnja DDV (%)]]</f>
        <v>0</v>
      </c>
      <c r="P18" s="256">
        <f>+Sklop3[[#This Row],[cena/enota brez DDV v EUR]]+Sklop3[[#This Row],[Davek (EUR)]]</f>
        <v>0</v>
      </c>
      <c r="Q18" s="256">
        <f>+Sklop3[[#This Row],[cena/enota brez DDV v EUR]]*Sklop3[[#This Row],[Okvirna količina]]</f>
        <v>0</v>
      </c>
      <c r="R18" s="256">
        <f>+Sklop3[[#This Row],[Končna cena/enoto mere (EUR) z DDV]]*Sklop3[[#This Row],[Okvirna količina]]</f>
        <v>0</v>
      </c>
      <c r="S18" s="282"/>
    </row>
    <row r="19" spans="1:20" s="38" customFormat="1" ht="12">
      <c r="A19" s="51" t="s">
        <v>5</v>
      </c>
      <c r="B19" s="278" t="s">
        <v>597</v>
      </c>
      <c r="C19" s="49">
        <v>10</v>
      </c>
      <c r="D19" s="90" t="s">
        <v>40</v>
      </c>
      <c r="E19" s="124" t="s">
        <v>477</v>
      </c>
      <c r="F19" s="251">
        <v>50</v>
      </c>
      <c r="G19" s="279" t="s">
        <v>0</v>
      </c>
      <c r="H19" s="280"/>
      <c r="I19" s="281"/>
      <c r="J19" s="281"/>
      <c r="K19" s="286"/>
      <c r="L19" s="254"/>
      <c r="M19" s="88"/>
      <c r="N19" s="255"/>
      <c r="O19" s="256">
        <f>+Sklop3[[#This Row],[cena/enota brez DDV v EUR]]*Sklop3[[#This Row],[Stopnja DDV (%)]]</f>
        <v>0</v>
      </c>
      <c r="P19" s="256">
        <f>+Sklop3[[#This Row],[cena/enota brez DDV v EUR]]+Sklop3[[#This Row],[Davek (EUR)]]</f>
        <v>0</v>
      </c>
      <c r="Q19" s="256">
        <f>+Sklop3[[#This Row],[cena/enota brez DDV v EUR]]*Sklop3[[#This Row],[Okvirna količina]]</f>
        <v>0</v>
      </c>
      <c r="R19" s="256">
        <f>+Sklop3[[#This Row],[Končna cena/enoto mere (EUR) z DDV]]*Sklop3[[#This Row],[Okvirna količina]]</f>
        <v>0</v>
      </c>
      <c r="S19" s="282"/>
    </row>
    <row r="20" spans="1:20" s="38" customFormat="1" ht="12">
      <c r="A20" s="51" t="s">
        <v>6</v>
      </c>
      <c r="B20" s="278" t="s">
        <v>597</v>
      </c>
      <c r="C20" s="49">
        <v>1</v>
      </c>
      <c r="D20" s="90" t="s">
        <v>40</v>
      </c>
      <c r="E20" s="124" t="s">
        <v>477</v>
      </c>
      <c r="F20" s="251">
        <v>200</v>
      </c>
      <c r="G20" s="279" t="s">
        <v>0</v>
      </c>
      <c r="H20" s="280"/>
      <c r="I20" s="281"/>
      <c r="J20" s="281"/>
      <c r="K20" s="286"/>
      <c r="L20" s="254"/>
      <c r="M20" s="88"/>
      <c r="N20" s="255"/>
      <c r="O20" s="256">
        <f>+Sklop3[[#This Row],[cena/enota brez DDV v EUR]]*Sklop3[[#This Row],[Stopnja DDV (%)]]</f>
        <v>0</v>
      </c>
      <c r="P20" s="256">
        <f>+Sklop3[[#This Row],[cena/enota brez DDV v EUR]]+Sklop3[[#This Row],[Davek (EUR)]]</f>
        <v>0</v>
      </c>
      <c r="Q20" s="256">
        <f>+Sklop3[[#This Row],[cena/enota brez DDV v EUR]]*Sklop3[[#This Row],[Okvirna količina]]</f>
        <v>0</v>
      </c>
      <c r="R20" s="256">
        <f>+Sklop3[[#This Row],[Končna cena/enoto mere (EUR) z DDV]]*Sklop3[[#This Row],[Okvirna količina]]</f>
        <v>0</v>
      </c>
      <c r="S20" s="282"/>
    </row>
    <row r="21" spans="1:20" s="38" customFormat="1" ht="12">
      <c r="A21" s="51" t="s">
        <v>7</v>
      </c>
      <c r="B21" s="394" t="s">
        <v>598</v>
      </c>
      <c r="C21" s="336">
        <v>1</v>
      </c>
      <c r="D21" s="454" t="s">
        <v>0</v>
      </c>
      <c r="E21" s="124" t="s">
        <v>477</v>
      </c>
      <c r="F21" s="325">
        <v>10</v>
      </c>
      <c r="G21" s="279" t="s">
        <v>0</v>
      </c>
      <c r="H21" s="455"/>
      <c r="I21" s="338"/>
      <c r="J21" s="338"/>
      <c r="K21" s="328"/>
      <c r="L21" s="340"/>
      <c r="M21" s="378"/>
      <c r="N21" s="330"/>
      <c r="O21" s="329">
        <f>+Sklop3[[#This Row],[cena/enota brez DDV v EUR]]*Sklop3[[#This Row],[Stopnja DDV (%)]]</f>
        <v>0</v>
      </c>
      <c r="P21" s="329">
        <f>+Sklop3[[#This Row],[cena/enota brez DDV v EUR]]+Sklop3[[#This Row],[Davek (EUR)]]</f>
        <v>0</v>
      </c>
      <c r="Q21" s="329">
        <f>+Sklop3[[#This Row],[cena/enota brez DDV v EUR]]*Sklop3[[#This Row],[Okvirna količina]]</f>
        <v>0</v>
      </c>
      <c r="R21" s="329">
        <f>+Sklop3[[#This Row],[Končna cena/enoto mere (EUR) z DDV]]*Sklop3[[#This Row],[Okvirna količina]]</f>
        <v>0</v>
      </c>
      <c r="S21" s="456"/>
    </row>
    <row r="22" spans="1:20" s="38" customFormat="1" ht="12">
      <c r="A22" s="51" t="s">
        <v>8</v>
      </c>
      <c r="B22" s="278" t="s">
        <v>599</v>
      </c>
      <c r="C22" s="49">
        <v>1</v>
      </c>
      <c r="D22" s="90" t="s">
        <v>0</v>
      </c>
      <c r="E22" s="124" t="s">
        <v>477</v>
      </c>
      <c r="F22" s="251">
        <v>50</v>
      </c>
      <c r="G22" s="279" t="s">
        <v>0</v>
      </c>
      <c r="H22" s="280"/>
      <c r="I22" s="281"/>
      <c r="J22" s="281"/>
      <c r="K22" s="286"/>
      <c r="L22" s="254"/>
      <c r="M22" s="88"/>
      <c r="N22" s="255"/>
      <c r="O22" s="256">
        <f>+Sklop3[[#This Row],[cena/enota brez DDV v EUR]]*Sklop3[[#This Row],[Stopnja DDV (%)]]</f>
        <v>0</v>
      </c>
      <c r="P22" s="256">
        <f>+Sklop3[[#This Row],[cena/enota brez DDV v EUR]]+Sklop3[[#This Row],[Davek (EUR)]]</f>
        <v>0</v>
      </c>
      <c r="Q22" s="256">
        <f>+Sklop3[[#This Row],[cena/enota brez DDV v EUR]]*Sklop3[[#This Row],[Okvirna količina]]</f>
        <v>0</v>
      </c>
      <c r="R22" s="256">
        <f>+Sklop3[[#This Row],[Končna cena/enoto mere (EUR) z DDV]]*Sklop3[[#This Row],[Okvirna količina]]</f>
        <v>0</v>
      </c>
      <c r="S22" s="282"/>
    </row>
    <row r="23" spans="1:20">
      <c r="A23" s="443" t="s">
        <v>92</v>
      </c>
      <c r="B23" s="444"/>
      <c r="C23" s="445"/>
      <c r="D23" s="445"/>
      <c r="E23" s="446"/>
      <c r="F23" s="447"/>
      <c r="G23" s="448"/>
      <c r="H23" s="447"/>
      <c r="I23" s="449"/>
      <c r="J23" s="449"/>
      <c r="K23" s="450"/>
      <c r="L23" s="451"/>
      <c r="M23" s="451"/>
      <c r="N23" s="451"/>
      <c r="O23" s="452"/>
      <c r="P23" s="447"/>
      <c r="Q23" s="452">
        <f>SUBTOTAL(109,Sklop3[Vrednost za okvirno količino (EUR) brez DDV])</f>
        <v>0</v>
      </c>
      <c r="R23" s="452">
        <f>SUBTOTAL(109,Sklop3[Vrednost za okvirno količino (EUR) z DDV])</f>
        <v>0</v>
      </c>
      <c r="S23" s="453">
        <f>SUBTOTAL(103,Sklop3[Shema kakovosti
(nacionalne, evropske)
])</f>
        <v>0</v>
      </c>
    </row>
    <row r="24" spans="1:20" s="148" customFormat="1">
      <c r="A24" s="137"/>
      <c r="B24" s="138"/>
      <c r="C24" s="139"/>
      <c r="D24" s="139"/>
      <c r="E24" s="140"/>
      <c r="F24" s="141"/>
      <c r="G24" s="142"/>
      <c r="H24" s="141"/>
      <c r="I24" s="143"/>
      <c r="J24" s="143"/>
      <c r="K24" s="144"/>
      <c r="L24" s="145"/>
      <c r="M24" s="145"/>
      <c r="N24" s="145"/>
      <c r="O24" s="146"/>
      <c r="P24" s="141"/>
      <c r="Q24" s="146"/>
      <c r="R24" s="146"/>
      <c r="S24" s="147"/>
    </row>
    <row r="25" spans="1:20" ht="55.2">
      <c r="A25" s="31" t="s">
        <v>88</v>
      </c>
      <c r="B25" s="15"/>
      <c r="C25" s="27"/>
      <c r="D25" s="27"/>
      <c r="E25" s="63" t="s">
        <v>517</v>
      </c>
    </row>
    <row r="26" spans="1:20" ht="12.75" customHeight="1">
      <c r="A26" s="10" t="s">
        <v>90</v>
      </c>
      <c r="B26" s="15"/>
      <c r="C26" s="27"/>
      <c r="D26" s="27"/>
      <c r="E26" s="63"/>
      <c r="K26" s="37"/>
      <c r="L26" s="28"/>
      <c r="M26" s="28"/>
      <c r="N26" s="28"/>
      <c r="O26" s="28"/>
      <c r="P26" s="28"/>
      <c r="T26" s="73"/>
    </row>
    <row r="27" spans="1:20">
      <c r="A27" s="60" t="s">
        <v>117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  <c r="T27" s="72"/>
    </row>
    <row r="28" spans="1:20" ht="12.75" customHeight="1">
      <c r="A28" s="71" t="s">
        <v>112</v>
      </c>
      <c r="B28" s="69"/>
      <c r="C28" s="69"/>
      <c r="D28" s="69"/>
      <c r="E28" s="69"/>
      <c r="F28" s="69"/>
      <c r="G28" s="69"/>
      <c r="H28" s="69"/>
      <c r="I28" s="69"/>
      <c r="J28" s="69"/>
      <c r="K28" s="73"/>
      <c r="L28" s="73"/>
      <c r="M28" s="73"/>
      <c r="N28" s="73"/>
      <c r="O28" s="73"/>
      <c r="P28" s="73"/>
      <c r="Q28" s="73"/>
      <c r="R28" s="73"/>
      <c r="S28" s="73"/>
      <c r="T28" s="72"/>
    </row>
    <row r="29" spans="1:20" ht="12.75" customHeight="1">
      <c r="B29" s="497" t="s">
        <v>650</v>
      </c>
      <c r="F29" s="44"/>
      <c r="G29" s="44"/>
      <c r="H29" s="28"/>
      <c r="I29" s="28"/>
      <c r="J29" s="37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72"/>
      <c r="L30" s="72"/>
      <c r="M30" s="72"/>
      <c r="N30" s="72"/>
      <c r="O30" s="72"/>
      <c r="P30" s="72"/>
      <c r="Q30" s="72"/>
      <c r="R30" s="72"/>
      <c r="S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3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>
      <c r="B254" s="15"/>
      <c r="C254" s="27"/>
      <c r="D254" s="27"/>
      <c r="E254" s="63"/>
    </row>
    <row r="255" spans="1:20">
      <c r="B255" s="15"/>
      <c r="C255" s="27"/>
      <c r="D255" s="27"/>
      <c r="E255" s="63"/>
    </row>
  </sheetData>
  <sheetProtection insertRows="0" deleteRows="0"/>
  <protectedRanges>
    <protectedRange sqref="S31:S1048576 H31:N1048576 K25:N26 H1:N24 S1:S26" name="Obseg1"/>
    <protectedRange sqref="S27:S30 K27:N30" name="Obseg1_1"/>
    <protectedRange sqref="H25:J30" name="Obseg1_3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36C4-28FC-4970-94F0-99A94A8E9040}">
  <sheetPr>
    <tabColor theme="0" tint="-4.9989318521683403E-2"/>
  </sheetPr>
  <dimension ref="A1:T260"/>
  <sheetViews>
    <sheetView topLeftCell="A23" workbookViewId="0">
      <selection activeCell="A16" sqref="A16:A26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9.66406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79"/>
      <c r="D2" s="680"/>
      <c r="E2" s="680"/>
      <c r="F2" s="680"/>
      <c r="G2" s="680"/>
      <c r="H2" s="680"/>
    </row>
    <row r="3" spans="1:19" ht="14.4">
      <c r="B3" s="33" t="s">
        <v>47</v>
      </c>
      <c r="C3" s="681"/>
      <c r="D3" s="682"/>
      <c r="E3" s="682"/>
      <c r="F3" s="682"/>
      <c r="G3" s="682"/>
      <c r="H3" s="68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83"/>
      <c r="D6" s="684"/>
      <c r="E6" s="684"/>
      <c r="F6" s="684"/>
      <c r="G6" s="684"/>
      <c r="H6" s="684"/>
    </row>
    <row r="7" spans="1:19" ht="17.25" customHeight="1">
      <c r="B7" s="34" t="s">
        <v>47</v>
      </c>
      <c r="C7" s="685"/>
      <c r="D7" s="686"/>
      <c r="E7" s="686"/>
      <c r="F7" s="686"/>
      <c r="G7" s="686"/>
      <c r="H7" s="686"/>
    </row>
    <row r="8" spans="1:19" ht="17.25" customHeight="1">
      <c r="B8" s="34" t="s">
        <v>48</v>
      </c>
      <c r="C8" s="685"/>
      <c r="D8" s="686"/>
      <c r="E8" s="686"/>
      <c r="F8" s="686"/>
      <c r="G8" s="686"/>
      <c r="H8" s="686"/>
    </row>
    <row r="9" spans="1:19" s="11" customFormat="1" ht="17.25" customHeight="1">
      <c r="A9" s="8"/>
      <c r="B9" s="35" t="s">
        <v>50</v>
      </c>
      <c r="C9" s="687"/>
      <c r="D9" s="686"/>
      <c r="E9" s="686"/>
      <c r="F9" s="686"/>
      <c r="G9" s="686"/>
      <c r="H9" s="68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640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529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284" t="s">
        <v>1</v>
      </c>
      <c r="B16" s="105" t="s">
        <v>530</v>
      </c>
      <c r="C16" s="103">
        <v>250</v>
      </c>
      <c r="D16" s="206" t="s">
        <v>70</v>
      </c>
      <c r="E16" s="104" t="s">
        <v>121</v>
      </c>
      <c r="F16" s="325">
        <v>100</v>
      </c>
      <c r="G16" s="236" t="s">
        <v>206</v>
      </c>
      <c r="H16" s="395"/>
      <c r="I16" s="396"/>
      <c r="J16" s="396"/>
      <c r="K16" s="328"/>
      <c r="L16" s="385"/>
      <c r="M16" s="385"/>
      <c r="N16" s="397"/>
      <c r="O16" s="329">
        <f>+Sklop443[[#This Row],[cena/enota brez DDV v EUR]]*Sklop443[[#This Row],[Stopnja DDV (%)]]</f>
        <v>0</v>
      </c>
      <c r="P16" s="329">
        <f>+Sklop443[[#This Row],[cena/enota brez DDV v EUR]]+Sklop443[[#This Row],[Davek (EUR)]]</f>
        <v>0</v>
      </c>
      <c r="Q16" s="329">
        <f>+Sklop443[[#This Row],[cena/enota brez DDV v EUR]]*Sklop443[[#This Row],[Okvirna količina]]</f>
        <v>0</v>
      </c>
      <c r="R16" s="329">
        <f>+Sklop443[[#This Row],[Končna cena/enoto mere (EUR) z DDV]]*Sklop443[[#This Row],[Okvirna količina]]</f>
        <v>0</v>
      </c>
      <c r="S16" s="401"/>
    </row>
    <row r="17" spans="1:19" s="38" customFormat="1" ht="24">
      <c r="A17" s="284" t="s">
        <v>3</v>
      </c>
      <c r="B17" s="105" t="s">
        <v>531</v>
      </c>
      <c r="C17" s="103">
        <v>250</v>
      </c>
      <c r="D17" s="206" t="s">
        <v>70</v>
      </c>
      <c r="E17" s="104" t="s">
        <v>121</v>
      </c>
      <c r="F17" s="325">
        <v>150</v>
      </c>
      <c r="G17" s="236" t="s">
        <v>206</v>
      </c>
      <c r="H17" s="395"/>
      <c r="I17" s="396"/>
      <c r="J17" s="396"/>
      <c r="K17" s="328"/>
      <c r="L17" s="385"/>
      <c r="M17" s="385"/>
      <c r="N17" s="397"/>
      <c r="O17" s="329">
        <f>+Sklop443[[#This Row],[cena/enota brez DDV v EUR]]*Sklop443[[#This Row],[Stopnja DDV (%)]]</f>
        <v>0</v>
      </c>
      <c r="P17" s="329">
        <f>+Sklop443[[#This Row],[cena/enota brez DDV v EUR]]+Sklop443[[#This Row],[Davek (EUR)]]</f>
        <v>0</v>
      </c>
      <c r="Q17" s="329">
        <f>+Sklop443[[#This Row],[cena/enota brez DDV v EUR]]*Sklop443[[#This Row],[Okvirna količina]]</f>
        <v>0</v>
      </c>
      <c r="R17" s="329">
        <f>+Sklop443[[#This Row],[Končna cena/enoto mere (EUR) z DDV]]*Sklop443[[#This Row],[Okvirna količina]]</f>
        <v>0</v>
      </c>
      <c r="S17" s="401"/>
    </row>
    <row r="18" spans="1:19" s="38" customFormat="1" ht="12">
      <c r="A18" s="284" t="s">
        <v>4</v>
      </c>
      <c r="B18" s="105" t="s">
        <v>532</v>
      </c>
      <c r="C18" s="103">
        <v>150</v>
      </c>
      <c r="D18" s="206" t="s">
        <v>70</v>
      </c>
      <c r="E18" s="104" t="s">
        <v>121</v>
      </c>
      <c r="F18" s="207">
        <v>500</v>
      </c>
      <c r="G18" s="236" t="s">
        <v>206</v>
      </c>
      <c r="H18" s="213"/>
      <c r="I18" s="93"/>
      <c r="J18" s="93"/>
      <c r="K18" s="93"/>
      <c r="L18" s="88"/>
      <c r="M18" s="93"/>
      <c r="N18" s="353"/>
      <c r="O18" s="210">
        <f>+Sklop443[[#This Row],[cena/enota brez DDV v EUR]]*Sklop443[[#This Row],[Stopnja DDV (%)]]</f>
        <v>0</v>
      </c>
      <c r="P18" s="210">
        <f>+Sklop443[[#This Row],[cena/enota brez DDV v EUR]]+Sklop443[[#This Row],[Davek (EUR)]]</f>
        <v>0</v>
      </c>
      <c r="Q18" s="210">
        <f>+Sklop443[[#This Row],[cena/enota brez DDV v EUR]]*Sklop443[[#This Row],[Okvirna količina]]</f>
        <v>0</v>
      </c>
      <c r="R18" s="210">
        <f>+Sklop443[[#This Row],[Končna cena/enoto mere (EUR) z DDV]]*Sklop443[[#This Row],[Okvirna količina]]</f>
        <v>0</v>
      </c>
      <c r="S18" s="354"/>
    </row>
    <row r="19" spans="1:19" s="38" customFormat="1" ht="24">
      <c r="A19" s="284" t="s">
        <v>5</v>
      </c>
      <c r="B19" s="105" t="s">
        <v>600</v>
      </c>
      <c r="C19" s="336">
        <v>1</v>
      </c>
      <c r="D19" s="454" t="s">
        <v>40</v>
      </c>
      <c r="E19" s="104" t="s">
        <v>121</v>
      </c>
      <c r="F19" s="325">
        <v>200</v>
      </c>
      <c r="G19" s="400" t="s">
        <v>40</v>
      </c>
      <c r="H19" s="395"/>
      <c r="I19" s="396"/>
      <c r="J19" s="396"/>
      <c r="K19" s="328"/>
      <c r="L19" s="385"/>
      <c r="M19" s="385"/>
      <c r="N19" s="397"/>
      <c r="O19" s="329">
        <f>+Sklop443[[#This Row],[cena/enota brez DDV v EUR]]*Sklop443[[#This Row],[Stopnja DDV (%)]]</f>
        <v>0</v>
      </c>
      <c r="P19" s="329">
        <f>+Sklop443[[#This Row],[cena/enota brez DDV v EUR]]+Sklop443[[#This Row],[Davek (EUR)]]</f>
        <v>0</v>
      </c>
      <c r="Q19" s="329">
        <f>+Sklop443[[#This Row],[cena/enota brez DDV v EUR]]*Sklop443[[#This Row],[Okvirna količina]]</f>
        <v>0</v>
      </c>
      <c r="R19" s="329">
        <f>+Sklop443[[#This Row],[Končna cena/enoto mere (EUR) z DDV]]*Sklop443[[#This Row],[Okvirna količina]]</f>
        <v>0</v>
      </c>
      <c r="S19" s="457"/>
    </row>
    <row r="20" spans="1:19" s="38" customFormat="1" ht="24">
      <c r="A20" s="284" t="s">
        <v>6</v>
      </c>
      <c r="B20" s="105" t="s">
        <v>601</v>
      </c>
      <c r="C20" s="336">
        <v>1</v>
      </c>
      <c r="D20" s="454" t="s">
        <v>40</v>
      </c>
      <c r="E20" s="104" t="s">
        <v>121</v>
      </c>
      <c r="F20" s="325">
        <v>50</v>
      </c>
      <c r="G20" s="400" t="s">
        <v>40</v>
      </c>
      <c r="H20" s="395"/>
      <c r="I20" s="396"/>
      <c r="J20" s="396"/>
      <c r="K20" s="328"/>
      <c r="L20" s="385"/>
      <c r="M20" s="385"/>
      <c r="N20" s="397"/>
      <c r="O20" s="329">
        <f>+Sklop443[[#This Row],[cena/enota brez DDV v EUR]]*Sklop443[[#This Row],[Stopnja DDV (%)]]</f>
        <v>0</v>
      </c>
      <c r="P20" s="329">
        <f>+Sklop443[[#This Row],[cena/enota brez DDV v EUR]]+Sklop443[[#This Row],[Davek (EUR)]]</f>
        <v>0</v>
      </c>
      <c r="Q20" s="329">
        <f>+Sklop443[[#This Row],[cena/enota brez DDV v EUR]]*Sklop443[[#This Row],[Okvirna količina]]</f>
        <v>0</v>
      </c>
      <c r="R20" s="329">
        <f>+Sklop443[[#This Row],[Končna cena/enoto mere (EUR) z DDV]]*Sklop443[[#This Row],[Okvirna količina]]</f>
        <v>0</v>
      </c>
      <c r="S20" s="457"/>
    </row>
    <row r="21" spans="1:19" s="38" customFormat="1" ht="24">
      <c r="A21" s="284" t="s">
        <v>7</v>
      </c>
      <c r="B21" s="105" t="s">
        <v>533</v>
      </c>
      <c r="C21" s="103">
        <v>10</v>
      </c>
      <c r="D21" s="206" t="s">
        <v>40</v>
      </c>
      <c r="E21" s="104" t="s">
        <v>121</v>
      </c>
      <c r="F21" s="207">
        <v>25</v>
      </c>
      <c r="G21" s="236" t="s">
        <v>40</v>
      </c>
      <c r="H21" s="213"/>
      <c r="I21" s="93"/>
      <c r="J21" s="93"/>
      <c r="K21" s="93"/>
      <c r="L21" s="88"/>
      <c r="M21" s="93"/>
      <c r="N21" s="353"/>
      <c r="O21" s="210">
        <f>+Sklop443[[#This Row],[cena/enota brez DDV v EUR]]*Sklop443[[#This Row],[Stopnja DDV (%)]]</f>
        <v>0</v>
      </c>
      <c r="P21" s="210">
        <f>+Sklop443[[#This Row],[cena/enota brez DDV v EUR]]+Sklop443[[#This Row],[Davek (EUR)]]</f>
        <v>0</v>
      </c>
      <c r="Q21" s="210">
        <f>+Sklop443[[#This Row],[cena/enota brez DDV v EUR]]*Sklop443[[#This Row],[Okvirna količina]]</f>
        <v>0</v>
      </c>
      <c r="R21" s="210">
        <f>+Sklop443[[#This Row],[Končna cena/enoto mere (EUR) z DDV]]*Sklop443[[#This Row],[Okvirna količina]]</f>
        <v>0</v>
      </c>
      <c r="S21" s="354"/>
    </row>
    <row r="22" spans="1:19" s="38" customFormat="1" ht="24">
      <c r="A22" s="284" t="s">
        <v>8</v>
      </c>
      <c r="B22" s="105" t="s">
        <v>533</v>
      </c>
      <c r="C22" s="103">
        <v>1</v>
      </c>
      <c r="D22" s="206" t="s">
        <v>40</v>
      </c>
      <c r="E22" s="104" t="s">
        <v>121</v>
      </c>
      <c r="F22" s="207">
        <v>1250</v>
      </c>
      <c r="G22" s="236" t="s">
        <v>40</v>
      </c>
      <c r="H22" s="213"/>
      <c r="I22" s="93"/>
      <c r="J22" s="93"/>
      <c r="K22" s="93"/>
      <c r="L22" s="88"/>
      <c r="M22" s="93"/>
      <c r="N22" s="353"/>
      <c r="O22" s="210">
        <f>+Sklop443[[#This Row],[cena/enota brez DDV v EUR]]*Sklop443[[#This Row],[Stopnja DDV (%)]]</f>
        <v>0</v>
      </c>
      <c r="P22" s="210">
        <f>+Sklop443[[#This Row],[cena/enota brez DDV v EUR]]+Sklop443[[#This Row],[Davek (EUR)]]</f>
        <v>0</v>
      </c>
      <c r="Q22" s="210">
        <f>+Sklop443[[#This Row],[cena/enota brez DDV v EUR]]*Sklop443[[#This Row],[Okvirna količina]]</f>
        <v>0</v>
      </c>
      <c r="R22" s="210">
        <f>+Sklop443[[#This Row],[Končna cena/enoto mere (EUR) z DDV]]*Sklop443[[#This Row],[Okvirna količina]]</f>
        <v>0</v>
      </c>
      <c r="S22" s="354"/>
    </row>
    <row r="23" spans="1:19" s="38" customFormat="1" ht="12">
      <c r="A23" s="284" t="s">
        <v>9</v>
      </c>
      <c r="B23" s="506" t="s">
        <v>652</v>
      </c>
      <c r="C23" s="498">
        <v>10</v>
      </c>
      <c r="D23" s="206" t="s">
        <v>40</v>
      </c>
      <c r="E23" s="104" t="s">
        <v>121</v>
      </c>
      <c r="F23" s="499">
        <v>30</v>
      </c>
      <c r="G23" s="236" t="s">
        <v>40</v>
      </c>
      <c r="H23" s="500"/>
      <c r="I23" s="501"/>
      <c r="J23" s="501"/>
      <c r="K23" s="502"/>
      <c r="L23" s="503"/>
      <c r="M23" s="503"/>
      <c r="N23" s="504"/>
      <c r="O23" s="505">
        <f>+Sklop443[[#This Row],[cena/enota brez DDV v EUR]]*Sklop443[[#This Row],[Stopnja DDV (%)]]</f>
        <v>0</v>
      </c>
      <c r="P23" s="505">
        <f>+Sklop443[[#This Row],[cena/enota brez DDV v EUR]]+Sklop443[[#This Row],[Davek (EUR)]]</f>
        <v>0</v>
      </c>
      <c r="Q23" s="505">
        <f>+Sklop443[[#This Row],[cena/enota brez DDV v EUR]]*Sklop443[[#This Row],[Okvirna količina]]</f>
        <v>0</v>
      </c>
      <c r="R23" s="505">
        <f>+Sklop443[[#This Row],[Končna cena/enoto mere (EUR) z DDV]]*Sklop443[[#This Row],[Okvirna količina]]</f>
        <v>0</v>
      </c>
      <c r="S23" s="457"/>
    </row>
    <row r="24" spans="1:19" s="38" customFormat="1" ht="12">
      <c r="A24" s="284" t="s">
        <v>10</v>
      </c>
      <c r="B24" s="105" t="s">
        <v>534</v>
      </c>
      <c r="C24" s="336">
        <v>1</v>
      </c>
      <c r="D24" s="399" t="s">
        <v>40</v>
      </c>
      <c r="E24" s="104" t="s">
        <v>121</v>
      </c>
      <c r="F24" s="325">
        <v>30</v>
      </c>
      <c r="G24" s="400" t="s">
        <v>40</v>
      </c>
      <c r="H24" s="395"/>
      <c r="I24" s="396"/>
      <c r="J24" s="396"/>
      <c r="K24" s="328"/>
      <c r="L24" s="385"/>
      <c r="M24" s="385"/>
      <c r="N24" s="397"/>
      <c r="O24" s="329">
        <f>+Sklop443[[#This Row],[cena/enota brez DDV v EUR]]*Sklop443[[#This Row],[Stopnja DDV (%)]]</f>
        <v>0</v>
      </c>
      <c r="P24" s="329">
        <f>+Sklop443[[#This Row],[cena/enota brez DDV v EUR]]+Sklop443[[#This Row],[Davek (EUR)]]</f>
        <v>0</v>
      </c>
      <c r="Q24" s="329">
        <f>+Sklop443[[#This Row],[cena/enota brez DDV v EUR]]*Sklop443[[#This Row],[Okvirna količina]]</f>
        <v>0</v>
      </c>
      <c r="R24" s="329">
        <f>+Sklop443[[#This Row],[Končna cena/enoto mere (EUR) z DDV]]*Sklop443[[#This Row],[Okvirna količina]]</f>
        <v>0</v>
      </c>
      <c r="S24" s="401"/>
    </row>
    <row r="25" spans="1:19" s="38" customFormat="1" ht="12">
      <c r="A25" s="284" t="s">
        <v>11</v>
      </c>
      <c r="B25" s="105" t="s">
        <v>535</v>
      </c>
      <c r="C25" s="336">
        <v>1</v>
      </c>
      <c r="D25" s="399" t="s">
        <v>40</v>
      </c>
      <c r="E25" s="104" t="s">
        <v>121</v>
      </c>
      <c r="F25" s="325">
        <v>70</v>
      </c>
      <c r="G25" s="400" t="s">
        <v>40</v>
      </c>
      <c r="H25" s="395"/>
      <c r="I25" s="396"/>
      <c r="J25" s="396"/>
      <c r="K25" s="328"/>
      <c r="L25" s="385"/>
      <c r="M25" s="385"/>
      <c r="N25" s="397"/>
      <c r="O25" s="329">
        <f>+Sklop443[[#This Row],[cena/enota brez DDV v EUR]]*Sklop443[[#This Row],[Stopnja DDV (%)]]</f>
        <v>0</v>
      </c>
      <c r="P25" s="329">
        <f>+Sklop443[[#This Row],[cena/enota brez DDV v EUR]]+Sklop443[[#This Row],[Davek (EUR)]]</f>
        <v>0</v>
      </c>
      <c r="Q25" s="329">
        <f>+Sklop443[[#This Row],[cena/enota brez DDV v EUR]]*Sklop443[[#This Row],[Okvirna količina]]</f>
        <v>0</v>
      </c>
      <c r="R25" s="329">
        <f>+Sklop443[[#This Row],[Končna cena/enoto mere (EUR) z DDV]]*Sklop443[[#This Row],[Okvirna količina]]</f>
        <v>0</v>
      </c>
      <c r="S25" s="401"/>
    </row>
    <row r="26" spans="1:19" s="38" customFormat="1" ht="12">
      <c r="A26" s="284" t="s">
        <v>12</v>
      </c>
      <c r="B26" s="506" t="s">
        <v>672</v>
      </c>
      <c r="C26" s="498">
        <v>250</v>
      </c>
      <c r="D26" s="515" t="s">
        <v>69</v>
      </c>
      <c r="E26" s="104" t="s">
        <v>121</v>
      </c>
      <c r="F26" s="499">
        <v>40</v>
      </c>
      <c r="G26" s="540" t="s">
        <v>206</v>
      </c>
      <c r="H26" s="500"/>
      <c r="I26" s="501"/>
      <c r="J26" s="501"/>
      <c r="K26" s="502"/>
      <c r="L26" s="503"/>
      <c r="M26" s="503"/>
      <c r="N26" s="504"/>
      <c r="O26" s="505">
        <f>+Sklop443[[#This Row],[cena/enota brez DDV v EUR]]*Sklop443[[#This Row],[Stopnja DDV (%)]]</f>
        <v>0</v>
      </c>
      <c r="P26" s="505">
        <f>+Sklop443[[#This Row],[cena/enota brez DDV v EUR]]+Sklop443[[#This Row],[Davek (EUR)]]</f>
        <v>0</v>
      </c>
      <c r="Q26" s="505">
        <f>+Sklop443[[#This Row],[cena/enota brez DDV v EUR]]*Sklop443[[#This Row],[Okvirna količina]]</f>
        <v>0</v>
      </c>
      <c r="R26" s="505">
        <f>+Sklop443[[#This Row],[Končna cena/enoto mere (EUR) z DDV]]*Sklop443[[#This Row],[Okvirna količina]]</f>
        <v>0</v>
      </c>
      <c r="S26" s="528"/>
    </row>
    <row r="27" spans="1:19" ht="27" customHeight="1">
      <c r="A27" s="529" t="s">
        <v>92</v>
      </c>
      <c r="B27" s="530"/>
      <c r="C27" s="531"/>
      <c r="D27" s="531"/>
      <c r="E27" s="532"/>
      <c r="F27" s="533"/>
      <c r="G27" s="534"/>
      <c r="H27" s="533"/>
      <c r="I27" s="535"/>
      <c r="J27" s="535"/>
      <c r="K27" s="536"/>
      <c r="L27" s="537"/>
      <c r="M27" s="537"/>
      <c r="N27" s="537"/>
      <c r="O27" s="538"/>
      <c r="P27" s="533"/>
      <c r="Q27" s="538">
        <f>SUBTOTAL(109,Sklop443[Vrednost za okvirno količino (EUR) brez DDV])</f>
        <v>0</v>
      </c>
      <c r="R27" s="538">
        <f>SUBTOTAL(109,Sklop443[Vrednost za okvirno količino (EUR) z DDV])</f>
        <v>0</v>
      </c>
      <c r="S27" s="539">
        <f>SUBTOTAL(103,Sklop443[Shema kakovosti
(nacionalne, evropske)
])</f>
        <v>0</v>
      </c>
    </row>
    <row r="28" spans="1:19" ht="14.4">
      <c r="A28" s="5"/>
      <c r="B28" s="3"/>
      <c r="C28" s="25"/>
      <c r="D28" s="25"/>
      <c r="E28" s="24"/>
      <c r="F28" s="6"/>
      <c r="H28" s="7"/>
      <c r="I28" s="7"/>
      <c r="J28" s="19"/>
      <c r="K28" s="19"/>
      <c r="L28" s="7"/>
      <c r="M28" s="7"/>
      <c r="N28" s="7"/>
      <c r="O28" s="7"/>
      <c r="P28" s="7"/>
      <c r="Q28" s="2"/>
      <c r="R28" s="2"/>
      <c r="S28" s="6"/>
    </row>
    <row r="29" spans="1:19">
      <c r="A29" s="31" t="s">
        <v>88</v>
      </c>
      <c r="B29" s="15"/>
      <c r="C29" s="27"/>
      <c r="D29" s="27"/>
      <c r="E29" s="63"/>
      <c r="O29" s="31"/>
      <c r="P29" s="31"/>
      <c r="Q29" s="31"/>
      <c r="R29" s="31"/>
    </row>
    <row r="30" spans="1:19">
      <c r="A30" s="10" t="s">
        <v>90</v>
      </c>
      <c r="B30" s="15"/>
      <c r="C30" s="27"/>
      <c r="D30" s="27"/>
      <c r="E30" s="63"/>
    </row>
    <row r="31" spans="1:19">
      <c r="A31" s="60" t="s">
        <v>117</v>
      </c>
      <c r="F31" s="44"/>
      <c r="G31" s="44"/>
      <c r="H31" s="28"/>
      <c r="I31" s="28"/>
      <c r="J31" s="37"/>
      <c r="K31" s="37"/>
      <c r="L31" s="28"/>
      <c r="M31" s="28"/>
      <c r="N31" s="28"/>
      <c r="O31" s="28"/>
      <c r="P31" s="28"/>
    </row>
    <row r="32" spans="1:19" ht="13.5" customHeight="1">
      <c r="A32" s="70" t="s">
        <v>111</v>
      </c>
      <c r="B32" s="70"/>
      <c r="C32" s="70"/>
      <c r="D32" s="70"/>
      <c r="E32" s="70"/>
      <c r="F32" s="70"/>
      <c r="G32" s="70"/>
      <c r="H32" s="70"/>
      <c r="I32" s="70"/>
      <c r="J32" s="70"/>
      <c r="L32" s="28"/>
      <c r="M32" s="28"/>
      <c r="N32" s="28"/>
      <c r="O32" s="28"/>
      <c r="P32" s="28"/>
    </row>
    <row r="33" spans="1:19" ht="13.5" customHeight="1">
      <c r="A33" s="71" t="s">
        <v>112</v>
      </c>
      <c r="B33" s="71"/>
      <c r="C33" s="10"/>
      <c r="D33" s="71"/>
      <c r="E33" s="71"/>
      <c r="F33" s="71"/>
      <c r="G33" s="71"/>
      <c r="H33" s="71"/>
      <c r="I33" s="71"/>
      <c r="J33" s="71"/>
      <c r="L33" s="28"/>
      <c r="M33" s="28"/>
      <c r="N33" s="28"/>
      <c r="O33" s="28"/>
      <c r="P33" s="28"/>
    </row>
    <row r="34" spans="1:19" ht="13.5" customHeight="1">
      <c r="A34" s="664" t="s">
        <v>119</v>
      </c>
      <c r="B34" s="664"/>
      <c r="C34" s="664"/>
      <c r="D34" s="664"/>
      <c r="E34" s="664"/>
      <c r="F34" s="664"/>
      <c r="G34" s="664"/>
      <c r="H34" s="664"/>
      <c r="I34" s="664"/>
      <c r="J34" s="664"/>
      <c r="L34" s="28"/>
      <c r="M34" s="28"/>
      <c r="N34" s="28"/>
      <c r="O34" s="28"/>
      <c r="P34" s="28"/>
    </row>
    <row r="35" spans="1:19" ht="13.5" customHeight="1">
      <c r="A35" s="18"/>
      <c r="B35" s="497" t="s">
        <v>650</v>
      </c>
      <c r="C35" s="18"/>
      <c r="D35" s="18"/>
      <c r="E35" s="18"/>
      <c r="F35" s="18"/>
      <c r="G35" s="18"/>
      <c r="H35" s="18"/>
      <c r="I35" s="18"/>
      <c r="J35" s="18"/>
      <c r="L35" s="28"/>
      <c r="M35" s="28"/>
      <c r="N35" s="28"/>
      <c r="O35" s="28"/>
      <c r="P35" s="28"/>
    </row>
    <row r="36" spans="1:19">
      <c r="A36" s="60" t="s">
        <v>37</v>
      </c>
      <c r="F36" s="44"/>
      <c r="G36" s="44" t="s">
        <v>38</v>
      </c>
      <c r="H36" s="28"/>
      <c r="I36" s="28"/>
      <c r="J36" s="37"/>
      <c r="K36" s="37"/>
      <c r="L36" s="28"/>
      <c r="M36" s="28"/>
      <c r="N36" s="28"/>
      <c r="O36" s="28" t="s">
        <v>39</v>
      </c>
      <c r="P36" s="28"/>
    </row>
    <row r="37" spans="1:19" ht="14.4">
      <c r="A37" s="5"/>
      <c r="B37" s="3"/>
      <c r="C37" s="25"/>
      <c r="D37" s="25"/>
      <c r="E37" s="24"/>
      <c r="F37" s="6"/>
      <c r="H37" s="7"/>
      <c r="I37" s="7"/>
      <c r="J37" s="19"/>
      <c r="K37" s="19"/>
      <c r="L37" s="7"/>
      <c r="M37" s="7"/>
      <c r="N37" s="7"/>
      <c r="O37" s="7"/>
      <c r="P37" s="7"/>
      <c r="Q37" s="2"/>
      <c r="R37" s="2"/>
      <c r="S37" s="6"/>
    </row>
    <row r="38" spans="1:19">
      <c r="B38" s="15"/>
      <c r="C38" s="27"/>
      <c r="D38" s="27"/>
      <c r="E38" s="63"/>
    </row>
    <row r="39" spans="1:19">
      <c r="B39" s="15"/>
      <c r="C39" s="27"/>
      <c r="D39" s="27"/>
      <c r="E39" s="63"/>
    </row>
    <row r="40" spans="1:19">
      <c r="B40" s="15"/>
      <c r="C40" s="27"/>
      <c r="D40" s="27"/>
      <c r="E40" s="63"/>
    </row>
    <row r="41" spans="1:19">
      <c r="B41" s="15"/>
      <c r="C41" s="27"/>
      <c r="D41" s="27"/>
      <c r="E41" s="63"/>
    </row>
    <row r="42" spans="1:19">
      <c r="B42" s="15"/>
      <c r="C42" s="27"/>
      <c r="D42" s="27"/>
      <c r="E42" s="63"/>
    </row>
    <row r="43" spans="1:19">
      <c r="B43" s="15"/>
      <c r="C43" s="27"/>
      <c r="D43" s="27"/>
      <c r="E43" s="63"/>
    </row>
    <row r="44" spans="1:19">
      <c r="B44" s="15"/>
      <c r="C44" s="27"/>
      <c r="D44" s="27"/>
      <c r="E44" s="63"/>
    </row>
    <row r="45" spans="1:19">
      <c r="B45" s="15"/>
      <c r="C45" s="27"/>
      <c r="D45" s="27"/>
      <c r="E45" s="63"/>
    </row>
    <row r="46" spans="1:19">
      <c r="B46" s="15"/>
      <c r="C46" s="27"/>
      <c r="D46" s="27"/>
      <c r="E46" s="63"/>
    </row>
    <row r="47" spans="1:19">
      <c r="B47" s="15"/>
      <c r="C47" s="27"/>
      <c r="D47" s="27"/>
      <c r="E47" s="63"/>
    </row>
    <row r="48" spans="1:19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</sheetData>
  <protectedRanges>
    <protectedRange sqref="H36:N1048576 K32:N35 H1:N15 H27:N31 S1:S15 S27:S1048576 H16:H26 N16:N26" name="Obseg1"/>
    <protectedRange sqref="S16:S26 I16:M26" name="Obseg1_4"/>
    <protectedRange sqref="H34:J35" name="Obseg1_3_1_1_1"/>
  </protectedRanges>
  <mergeCells count="8">
    <mergeCell ref="B13:I13"/>
    <mergeCell ref="A34:J34"/>
    <mergeCell ref="C2:H2"/>
    <mergeCell ref="C3:H3"/>
    <mergeCell ref="C6:H6"/>
    <mergeCell ref="C7:H7"/>
    <mergeCell ref="C8:H8"/>
    <mergeCell ref="C9:H9"/>
  </mergeCells>
  <phoneticPr fontId="3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92"/>
  <sheetViews>
    <sheetView topLeftCell="A42" zoomScale="90" zoomScaleNormal="90" zoomScaleSheetLayoutView="100" workbookViewId="0">
      <selection activeCell="A16" sqref="A16:A58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9.66406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79"/>
      <c r="D2" s="680"/>
      <c r="E2" s="680"/>
      <c r="F2" s="680"/>
      <c r="G2" s="680"/>
      <c r="H2" s="680"/>
    </row>
    <row r="3" spans="1:19" ht="14.4">
      <c r="B3" s="33" t="s">
        <v>47</v>
      </c>
      <c r="C3" s="681"/>
      <c r="D3" s="682"/>
      <c r="E3" s="682"/>
      <c r="F3" s="682"/>
      <c r="G3" s="682"/>
      <c r="H3" s="68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83"/>
      <c r="D6" s="684"/>
      <c r="E6" s="684"/>
      <c r="F6" s="684"/>
      <c r="G6" s="684"/>
      <c r="H6" s="684"/>
    </row>
    <row r="7" spans="1:19" ht="17.25" customHeight="1">
      <c r="B7" s="34" t="s">
        <v>47</v>
      </c>
      <c r="C7" s="685"/>
      <c r="D7" s="686"/>
      <c r="E7" s="686"/>
      <c r="F7" s="686"/>
      <c r="G7" s="686"/>
      <c r="H7" s="686"/>
    </row>
    <row r="8" spans="1:19" ht="17.25" customHeight="1">
      <c r="B8" s="34" t="s">
        <v>48</v>
      </c>
      <c r="C8" s="685"/>
      <c r="D8" s="686"/>
      <c r="E8" s="686"/>
      <c r="F8" s="686"/>
      <c r="G8" s="686"/>
      <c r="H8" s="686"/>
    </row>
    <row r="9" spans="1:19" s="11" customFormat="1" ht="17.25" customHeight="1">
      <c r="A9" s="8"/>
      <c r="B9" s="35" t="s">
        <v>50</v>
      </c>
      <c r="C9" s="687"/>
      <c r="D9" s="686"/>
      <c r="E9" s="686"/>
      <c r="F9" s="686"/>
      <c r="G9" s="686"/>
      <c r="H9" s="68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137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284" t="s">
        <v>1</v>
      </c>
      <c r="B16" s="98" t="s">
        <v>317</v>
      </c>
      <c r="C16" s="49">
        <v>180</v>
      </c>
      <c r="D16" s="49" t="s">
        <v>69</v>
      </c>
      <c r="E16" s="104" t="s">
        <v>121</v>
      </c>
      <c r="F16" s="104">
        <v>200</v>
      </c>
      <c r="G16" s="283" t="s">
        <v>206</v>
      </c>
      <c r="H16" s="97"/>
      <c r="I16" s="93"/>
      <c r="J16" s="93"/>
      <c r="K16" s="93"/>
      <c r="L16" s="88"/>
      <c r="M16" s="93"/>
      <c r="N16" s="349"/>
      <c r="O16" s="55">
        <f>+Sklop4[[#This Row],[cena/enota brez DDV v EUR]]*Sklop4[[#This Row],[Stopnja DDV (%)]]</f>
        <v>0</v>
      </c>
      <c r="P16" s="55">
        <f>+Sklop4[[#This Row],[cena/enota brez DDV v EUR]]+Sklop4[[#This Row],[Davek (EUR)]]</f>
        <v>0</v>
      </c>
      <c r="Q16" s="55">
        <f>+Sklop4[[#This Row],[cena/enota brez DDV v EUR]]*Sklop4[[#This Row],[Okvirna količina]]</f>
        <v>0</v>
      </c>
      <c r="R16" s="55">
        <f>+Sklop4[[#This Row],[Končna cena/enoto mere (EUR) z DDV]]*Sklop4[[#This Row],[Okvirna količina]]</f>
        <v>0</v>
      </c>
      <c r="S16" s="354"/>
    </row>
    <row r="17" spans="1:19" s="38" customFormat="1" ht="24">
      <c r="A17" s="284" t="s">
        <v>3</v>
      </c>
      <c r="B17" s="105" t="s">
        <v>318</v>
      </c>
      <c r="C17" s="103">
        <v>180</v>
      </c>
      <c r="D17" s="206" t="s">
        <v>69</v>
      </c>
      <c r="E17" s="104" t="s">
        <v>121</v>
      </c>
      <c r="F17" s="207">
        <v>300</v>
      </c>
      <c r="G17" s="236" t="s">
        <v>206</v>
      </c>
      <c r="H17" s="213"/>
      <c r="I17" s="93"/>
      <c r="J17" s="93"/>
      <c r="K17" s="93"/>
      <c r="L17" s="88"/>
      <c r="M17" s="93"/>
      <c r="N17" s="353"/>
      <c r="O17" s="210">
        <f>+Sklop4[[#This Row],[cena/enota brez DDV v EUR]]*Sklop4[[#This Row],[Stopnja DDV (%)]]</f>
        <v>0</v>
      </c>
      <c r="P17" s="210">
        <f>+Sklop4[[#This Row],[cena/enota brez DDV v EUR]]+Sklop4[[#This Row],[Davek (EUR)]]</f>
        <v>0</v>
      </c>
      <c r="Q17" s="210">
        <f>+Sklop4[[#This Row],[cena/enota brez DDV v EUR]]*Sklop4[[#This Row],[Okvirna količina]]</f>
        <v>0</v>
      </c>
      <c r="R17" s="210">
        <f>+Sklop4[[#This Row],[Končna cena/enoto mere (EUR) z DDV]]*Sklop4[[#This Row],[Okvirna količina]]</f>
        <v>0</v>
      </c>
      <c r="S17" s="354"/>
    </row>
    <row r="18" spans="1:19" s="38" customFormat="1" ht="12">
      <c r="A18" s="284" t="s">
        <v>4</v>
      </c>
      <c r="B18" s="105" t="s">
        <v>319</v>
      </c>
      <c r="C18" s="103">
        <v>1</v>
      </c>
      <c r="D18" s="206" t="s">
        <v>40</v>
      </c>
      <c r="E18" s="104" t="s">
        <v>121</v>
      </c>
      <c r="F18" s="207">
        <v>50</v>
      </c>
      <c r="G18" s="236" t="s">
        <v>40</v>
      </c>
      <c r="H18" s="213"/>
      <c r="I18" s="93"/>
      <c r="J18" s="93"/>
      <c r="K18" s="93"/>
      <c r="L18" s="88"/>
      <c r="M18" s="93"/>
      <c r="N18" s="353"/>
      <c r="O18" s="210">
        <f>+Sklop4[[#This Row],[cena/enota brez DDV v EUR]]*Sklop4[[#This Row],[Stopnja DDV (%)]]</f>
        <v>0</v>
      </c>
      <c r="P18" s="210">
        <f>+Sklop4[[#This Row],[cena/enota brez DDV v EUR]]+Sklop4[[#This Row],[Davek (EUR)]]</f>
        <v>0</v>
      </c>
      <c r="Q18" s="210">
        <f>+Sklop4[[#This Row],[cena/enota brez DDV v EUR]]*Sklop4[[#This Row],[Okvirna količina]]</f>
        <v>0</v>
      </c>
      <c r="R18" s="210">
        <f>+Sklop4[[#This Row],[Končna cena/enoto mere (EUR) z DDV]]*Sklop4[[#This Row],[Okvirna količina]]</f>
        <v>0</v>
      </c>
      <c r="S18" s="354"/>
    </row>
    <row r="19" spans="1:19" s="38" customFormat="1" ht="12">
      <c r="A19" s="284" t="s">
        <v>5</v>
      </c>
      <c r="B19" s="105" t="s">
        <v>320</v>
      </c>
      <c r="C19" s="103">
        <v>1</v>
      </c>
      <c r="D19" s="206" t="s">
        <v>40</v>
      </c>
      <c r="E19" s="104" t="s">
        <v>121</v>
      </c>
      <c r="F19" s="207">
        <v>50</v>
      </c>
      <c r="G19" s="236" t="s">
        <v>40</v>
      </c>
      <c r="H19" s="213"/>
      <c r="I19" s="93"/>
      <c r="J19" s="93"/>
      <c r="K19" s="93"/>
      <c r="L19" s="88"/>
      <c r="M19" s="93"/>
      <c r="N19" s="353"/>
      <c r="O19" s="210">
        <f>+Sklop4[[#This Row],[cena/enota brez DDV v EUR]]*Sklop4[[#This Row],[Stopnja DDV (%)]]</f>
        <v>0</v>
      </c>
      <c r="P19" s="210">
        <f>+Sklop4[[#This Row],[cena/enota brez DDV v EUR]]+Sklop4[[#This Row],[Davek (EUR)]]</f>
        <v>0</v>
      </c>
      <c r="Q19" s="210">
        <f>+Sklop4[[#This Row],[cena/enota brez DDV v EUR]]*Sklop4[[#This Row],[Okvirna količina]]</f>
        <v>0</v>
      </c>
      <c r="R19" s="210">
        <f>+Sklop4[[#This Row],[Končna cena/enoto mere (EUR) z DDV]]*Sklop4[[#This Row],[Okvirna količina]]</f>
        <v>0</v>
      </c>
      <c r="S19" s="354"/>
    </row>
    <row r="20" spans="1:19" s="38" customFormat="1" ht="24">
      <c r="A20" s="284" t="s">
        <v>6</v>
      </c>
      <c r="B20" s="105" t="s">
        <v>322</v>
      </c>
      <c r="C20" s="103">
        <v>250</v>
      </c>
      <c r="D20" s="206" t="s">
        <v>69</v>
      </c>
      <c r="E20" s="104" t="s">
        <v>121</v>
      </c>
      <c r="F20" s="207">
        <v>200</v>
      </c>
      <c r="G20" s="236" t="s">
        <v>206</v>
      </c>
      <c r="H20" s="213"/>
      <c r="I20" s="93"/>
      <c r="J20" s="93"/>
      <c r="K20" s="93"/>
      <c r="L20" s="88"/>
      <c r="M20" s="93"/>
      <c r="N20" s="353"/>
      <c r="O20" s="210">
        <f>+Sklop4[[#This Row],[cena/enota brez DDV v EUR]]*Sklop4[[#This Row],[Stopnja DDV (%)]]</f>
        <v>0</v>
      </c>
      <c r="P20" s="210">
        <f>+Sklop4[[#This Row],[cena/enota brez DDV v EUR]]+Sklop4[[#This Row],[Davek (EUR)]]</f>
        <v>0</v>
      </c>
      <c r="Q20" s="210">
        <f>+Sklop4[[#This Row],[cena/enota brez DDV v EUR]]*Sklop4[[#This Row],[Okvirna količina]]</f>
        <v>0</v>
      </c>
      <c r="R20" s="210">
        <f>+Sklop4[[#This Row],[Končna cena/enoto mere (EUR) z DDV]]*Sklop4[[#This Row],[Okvirna količina]]</f>
        <v>0</v>
      </c>
      <c r="S20" s="354"/>
    </row>
    <row r="21" spans="1:19" s="38" customFormat="1" ht="24">
      <c r="A21" s="284" t="s">
        <v>7</v>
      </c>
      <c r="B21" s="105" t="s">
        <v>321</v>
      </c>
      <c r="C21" s="103">
        <v>250</v>
      </c>
      <c r="D21" s="206" t="s">
        <v>69</v>
      </c>
      <c r="E21" s="104" t="s">
        <v>121</v>
      </c>
      <c r="F21" s="207">
        <v>1500</v>
      </c>
      <c r="G21" s="236" t="s">
        <v>206</v>
      </c>
      <c r="H21" s="213"/>
      <c r="I21" s="93"/>
      <c r="J21" s="93"/>
      <c r="K21" s="93"/>
      <c r="L21" s="88"/>
      <c r="M21" s="93"/>
      <c r="N21" s="353"/>
      <c r="O21" s="210">
        <f>+Sklop4[[#This Row],[cena/enota brez DDV v EUR]]*Sklop4[[#This Row],[Stopnja DDV (%)]]</f>
        <v>0</v>
      </c>
      <c r="P21" s="210">
        <f>+Sklop4[[#This Row],[cena/enota brez DDV v EUR]]+Sklop4[[#This Row],[Davek (EUR)]]</f>
        <v>0</v>
      </c>
      <c r="Q21" s="210">
        <f>+Sklop4[[#This Row],[cena/enota brez DDV v EUR]]*Sklop4[[#This Row],[Okvirna količina]]</f>
        <v>0</v>
      </c>
      <c r="R21" s="210">
        <f>+Sklop4[[#This Row],[Končna cena/enoto mere (EUR) z DDV]]*Sklop4[[#This Row],[Okvirna količina]]</f>
        <v>0</v>
      </c>
      <c r="S21" s="354"/>
    </row>
    <row r="22" spans="1:19" s="38" customFormat="1" ht="54.75" customHeight="1">
      <c r="A22" s="284" t="s">
        <v>8</v>
      </c>
      <c r="B22" s="105" t="s">
        <v>665</v>
      </c>
      <c r="C22" s="103">
        <v>150</v>
      </c>
      <c r="D22" s="206" t="s">
        <v>69</v>
      </c>
      <c r="E22" s="104" t="s">
        <v>121</v>
      </c>
      <c r="F22" s="207">
        <v>1400</v>
      </c>
      <c r="G22" s="236" t="s">
        <v>206</v>
      </c>
      <c r="H22" s="213"/>
      <c r="I22" s="93"/>
      <c r="J22" s="93"/>
      <c r="K22" s="93"/>
      <c r="L22" s="88"/>
      <c r="M22" s="93"/>
      <c r="N22" s="353"/>
      <c r="O22" s="210">
        <f>+Sklop4[[#This Row],[cena/enota brez DDV v EUR]]*Sklop4[[#This Row],[Stopnja DDV (%)]]</f>
        <v>0</v>
      </c>
      <c r="P22" s="210">
        <f>+Sklop4[[#This Row],[cena/enota brez DDV v EUR]]+Sklop4[[#This Row],[Davek (EUR)]]</f>
        <v>0</v>
      </c>
      <c r="Q22" s="210">
        <f>+Sklop4[[#This Row],[cena/enota brez DDV v EUR]]*Sklop4[[#This Row],[Okvirna količina]]</f>
        <v>0</v>
      </c>
      <c r="R22" s="210">
        <f>+Sklop4[[#This Row],[Končna cena/enoto mere (EUR) z DDV]]*Sklop4[[#This Row],[Okvirna količina]]</f>
        <v>0</v>
      </c>
      <c r="S22" s="354"/>
    </row>
    <row r="23" spans="1:19" s="38" customFormat="1" ht="24">
      <c r="A23" s="284" t="s">
        <v>9</v>
      </c>
      <c r="B23" s="105" t="s">
        <v>323</v>
      </c>
      <c r="C23" s="103">
        <v>150</v>
      </c>
      <c r="D23" s="206" t="s">
        <v>69</v>
      </c>
      <c r="E23" s="104" t="s">
        <v>121</v>
      </c>
      <c r="F23" s="207">
        <v>250</v>
      </c>
      <c r="G23" s="236" t="s">
        <v>206</v>
      </c>
      <c r="H23" s="213"/>
      <c r="I23" s="93"/>
      <c r="J23" s="93"/>
      <c r="K23" s="93"/>
      <c r="L23" s="88"/>
      <c r="M23" s="93"/>
      <c r="N23" s="353"/>
      <c r="O23" s="210">
        <f>+Sklop4[[#This Row],[cena/enota brez DDV v EUR]]*Sklop4[[#This Row],[Stopnja DDV (%)]]</f>
        <v>0</v>
      </c>
      <c r="P23" s="210">
        <f>+Sklop4[[#This Row],[cena/enota brez DDV v EUR]]+Sklop4[[#This Row],[Davek (EUR)]]</f>
        <v>0</v>
      </c>
      <c r="Q23" s="210">
        <f>+Sklop4[[#This Row],[cena/enota brez DDV v EUR]]*Sklop4[[#This Row],[Okvirna količina]]</f>
        <v>0</v>
      </c>
      <c r="R23" s="210">
        <f>+Sklop4[[#This Row],[Končna cena/enoto mere (EUR) z DDV]]*Sklop4[[#This Row],[Okvirna količina]]</f>
        <v>0</v>
      </c>
      <c r="S23" s="354"/>
    </row>
    <row r="24" spans="1:19" s="38" customFormat="1" ht="12">
      <c r="A24" s="284" t="s">
        <v>10</v>
      </c>
      <c r="B24" s="105" t="s">
        <v>324</v>
      </c>
      <c r="C24" s="103">
        <v>1</v>
      </c>
      <c r="D24" s="206" t="s">
        <v>40</v>
      </c>
      <c r="E24" s="104" t="s">
        <v>121</v>
      </c>
      <c r="F24" s="207">
        <v>200</v>
      </c>
      <c r="G24" s="236" t="s">
        <v>40</v>
      </c>
      <c r="H24" s="213"/>
      <c r="I24" s="93"/>
      <c r="J24" s="93"/>
      <c r="K24" s="93"/>
      <c r="L24" s="88"/>
      <c r="M24" s="93"/>
      <c r="N24" s="353"/>
      <c r="O24" s="210">
        <f>+Sklop4[[#This Row],[cena/enota brez DDV v EUR]]*Sklop4[[#This Row],[Stopnja DDV (%)]]</f>
        <v>0</v>
      </c>
      <c r="P24" s="210">
        <f>+Sklop4[[#This Row],[cena/enota brez DDV v EUR]]+Sklop4[[#This Row],[Davek (EUR)]]</f>
        <v>0</v>
      </c>
      <c r="Q24" s="210">
        <f>+Sklop4[[#This Row],[cena/enota brez DDV v EUR]]*Sklop4[[#This Row],[Okvirna količina]]</f>
        <v>0</v>
      </c>
      <c r="R24" s="210">
        <f>+Sklop4[[#This Row],[Končna cena/enoto mere (EUR) z DDV]]*Sklop4[[#This Row],[Okvirna količina]]</f>
        <v>0</v>
      </c>
      <c r="S24" s="354"/>
    </row>
    <row r="25" spans="1:19" s="38" customFormat="1" ht="12">
      <c r="A25" s="284" t="s">
        <v>11</v>
      </c>
      <c r="B25" s="105" t="s">
        <v>325</v>
      </c>
      <c r="C25" s="103">
        <v>150</v>
      </c>
      <c r="D25" s="206" t="s">
        <v>69</v>
      </c>
      <c r="E25" s="104" t="s">
        <v>121</v>
      </c>
      <c r="F25" s="207">
        <v>300</v>
      </c>
      <c r="G25" s="236" t="s">
        <v>206</v>
      </c>
      <c r="H25" s="213"/>
      <c r="I25" s="93"/>
      <c r="J25" s="93"/>
      <c r="K25" s="93"/>
      <c r="L25" s="88"/>
      <c r="M25" s="93"/>
      <c r="N25" s="353"/>
      <c r="O25" s="210">
        <f>+Sklop4[[#This Row],[cena/enota brez DDV v EUR]]*Sklop4[[#This Row],[Stopnja DDV (%)]]</f>
        <v>0</v>
      </c>
      <c r="P25" s="210">
        <f>+Sklop4[[#This Row],[cena/enota brez DDV v EUR]]+Sklop4[[#This Row],[Davek (EUR)]]</f>
        <v>0</v>
      </c>
      <c r="Q25" s="210">
        <f>+Sklop4[[#This Row],[cena/enota brez DDV v EUR]]*Sklop4[[#This Row],[Okvirna količina]]</f>
        <v>0</v>
      </c>
      <c r="R25" s="210">
        <f>+Sklop4[[#This Row],[Končna cena/enoto mere (EUR) z DDV]]*Sklop4[[#This Row],[Okvirna količina]]</f>
        <v>0</v>
      </c>
      <c r="S25" s="354"/>
    </row>
    <row r="26" spans="1:19" s="38" customFormat="1" ht="12">
      <c r="A26" s="284" t="s">
        <v>12</v>
      </c>
      <c r="B26" s="105" t="s">
        <v>675</v>
      </c>
      <c r="C26" s="103">
        <v>150</v>
      </c>
      <c r="D26" s="206" t="s">
        <v>69</v>
      </c>
      <c r="E26" s="104" t="s">
        <v>121</v>
      </c>
      <c r="F26" s="509">
        <v>500</v>
      </c>
      <c r="G26" s="236" t="s">
        <v>206</v>
      </c>
      <c r="H26" s="525"/>
      <c r="I26" s="511"/>
      <c r="J26" s="511"/>
      <c r="K26" s="542"/>
      <c r="L26" s="543"/>
      <c r="M26" s="543"/>
      <c r="N26" s="512"/>
      <c r="O26" s="513">
        <f>+Sklop4[[#This Row],[cena/enota brez DDV v EUR]]*Sklop4[[#This Row],[Stopnja DDV (%)]]</f>
        <v>0</v>
      </c>
      <c r="P26" s="513">
        <f>+Sklop4[[#This Row],[cena/enota brez DDV v EUR]]+Sklop4[[#This Row],[Davek (EUR)]]</f>
        <v>0</v>
      </c>
      <c r="Q26" s="513">
        <f>+Sklop4[[#This Row],[cena/enota brez DDV v EUR]]*Sklop4[[#This Row],[Okvirna količina]]</f>
        <v>0</v>
      </c>
      <c r="R26" s="513">
        <f>+Sklop4[[#This Row],[Končna cena/enoto mere (EUR) z DDV]]*Sklop4[[#This Row],[Okvirna količina]]</f>
        <v>0</v>
      </c>
      <c r="S26" s="544"/>
    </row>
    <row r="27" spans="1:19" s="38" customFormat="1" ht="12">
      <c r="A27" s="284" t="s">
        <v>13</v>
      </c>
      <c r="B27" s="105" t="s">
        <v>676</v>
      </c>
      <c r="C27" s="103">
        <v>150</v>
      </c>
      <c r="D27" s="206" t="s">
        <v>69</v>
      </c>
      <c r="E27" s="104" t="s">
        <v>121</v>
      </c>
      <c r="F27" s="509">
        <v>1500</v>
      </c>
      <c r="G27" s="236" t="s">
        <v>206</v>
      </c>
      <c r="H27" s="525"/>
      <c r="I27" s="511"/>
      <c r="J27" s="511"/>
      <c r="K27" s="542"/>
      <c r="L27" s="543"/>
      <c r="M27" s="543"/>
      <c r="N27" s="512"/>
      <c r="O27" s="513">
        <f>+Sklop4[[#This Row],[cena/enota brez DDV v EUR]]*Sklop4[[#This Row],[Stopnja DDV (%)]]</f>
        <v>0</v>
      </c>
      <c r="P27" s="513">
        <f>+Sklop4[[#This Row],[cena/enota brez DDV v EUR]]+Sklop4[[#This Row],[Davek (EUR)]]</f>
        <v>0</v>
      </c>
      <c r="Q27" s="513">
        <f>+Sklop4[[#This Row],[cena/enota brez DDV v EUR]]*Sklop4[[#This Row],[Okvirna količina]]</f>
        <v>0</v>
      </c>
      <c r="R27" s="513">
        <f>+Sklop4[[#This Row],[Končna cena/enoto mere (EUR) z DDV]]*Sklop4[[#This Row],[Okvirna količina]]</f>
        <v>0</v>
      </c>
      <c r="S27" s="544"/>
    </row>
    <row r="28" spans="1:19" s="38" customFormat="1" ht="24">
      <c r="A28" s="284" t="s">
        <v>14</v>
      </c>
      <c r="B28" s="105" t="s">
        <v>326</v>
      </c>
      <c r="C28" s="103">
        <v>150</v>
      </c>
      <c r="D28" s="206" t="s">
        <v>69</v>
      </c>
      <c r="E28" s="104" t="s">
        <v>121</v>
      </c>
      <c r="F28" s="207">
        <v>500</v>
      </c>
      <c r="G28" s="236" t="s">
        <v>206</v>
      </c>
      <c r="H28" s="213"/>
      <c r="I28" s="93"/>
      <c r="J28" s="93"/>
      <c r="K28" s="93"/>
      <c r="L28" s="88"/>
      <c r="M28" s="93"/>
      <c r="N28" s="353"/>
      <c r="O28" s="210">
        <f>+Sklop4[[#This Row],[cena/enota brez DDV v EUR]]*Sklop4[[#This Row],[Stopnja DDV (%)]]</f>
        <v>0</v>
      </c>
      <c r="P28" s="210">
        <f>+Sklop4[[#This Row],[cena/enota brez DDV v EUR]]+Sklop4[[#This Row],[Davek (EUR)]]</f>
        <v>0</v>
      </c>
      <c r="Q28" s="210">
        <f>+Sklop4[[#This Row],[cena/enota brez DDV v EUR]]*Sklop4[[#This Row],[Okvirna količina]]</f>
        <v>0</v>
      </c>
      <c r="R28" s="210">
        <f>+Sklop4[[#This Row],[Končna cena/enoto mere (EUR) z DDV]]*Sklop4[[#This Row],[Okvirna količina]]</f>
        <v>0</v>
      </c>
      <c r="S28" s="354"/>
    </row>
    <row r="29" spans="1:19" s="38" customFormat="1" ht="12">
      <c r="A29" s="284" t="s">
        <v>15</v>
      </c>
      <c r="B29" s="105" t="s">
        <v>327</v>
      </c>
      <c r="C29" s="103">
        <v>250</v>
      </c>
      <c r="D29" s="206" t="s">
        <v>69</v>
      </c>
      <c r="E29" s="104" t="s">
        <v>121</v>
      </c>
      <c r="F29" s="207">
        <v>750</v>
      </c>
      <c r="G29" s="236" t="s">
        <v>206</v>
      </c>
      <c r="H29" s="213"/>
      <c r="I29" s="93"/>
      <c r="J29" s="93"/>
      <c r="K29" s="93"/>
      <c r="L29" s="88"/>
      <c r="M29" s="93"/>
      <c r="N29" s="353"/>
      <c r="O29" s="210">
        <f>+Sklop4[[#This Row],[cena/enota brez DDV v EUR]]*Sklop4[[#This Row],[Stopnja DDV (%)]]</f>
        <v>0</v>
      </c>
      <c r="P29" s="210">
        <f>+Sklop4[[#This Row],[cena/enota brez DDV v EUR]]+Sklop4[[#This Row],[Davek (EUR)]]</f>
        <v>0</v>
      </c>
      <c r="Q29" s="210">
        <f>+Sklop4[[#This Row],[cena/enota brez DDV v EUR]]*Sklop4[[#This Row],[Okvirna količina]]</f>
        <v>0</v>
      </c>
      <c r="R29" s="210">
        <f>+Sklop4[[#This Row],[Končna cena/enoto mere (EUR) z DDV]]*Sklop4[[#This Row],[Okvirna količina]]</f>
        <v>0</v>
      </c>
      <c r="S29" s="354"/>
    </row>
    <row r="30" spans="1:19" s="38" customFormat="1" ht="12">
      <c r="A30" s="284" t="s">
        <v>16</v>
      </c>
      <c r="B30" s="394" t="s">
        <v>484</v>
      </c>
      <c r="C30" s="336">
        <v>125</v>
      </c>
      <c r="D30" s="399" t="s">
        <v>69</v>
      </c>
      <c r="E30" s="104"/>
      <c r="F30" s="325">
        <v>30</v>
      </c>
      <c r="G30" s="400" t="s">
        <v>206</v>
      </c>
      <c r="H30" s="395"/>
      <c r="I30" s="396"/>
      <c r="J30" s="396"/>
      <c r="K30" s="328"/>
      <c r="L30" s="385"/>
      <c r="M30" s="385"/>
      <c r="N30" s="397"/>
      <c r="O30" s="329">
        <f>+Sklop4[[#This Row],[cena/enota brez DDV v EUR]]*Sklop4[[#This Row],[Stopnja DDV (%)]]</f>
        <v>0</v>
      </c>
      <c r="P30" s="329">
        <f>+Sklop4[[#This Row],[cena/enota brez DDV v EUR]]+Sklop4[[#This Row],[Davek (EUR)]]</f>
        <v>0</v>
      </c>
      <c r="Q30" s="329">
        <f>+Sklop4[[#This Row],[cena/enota brez DDV v EUR]]*Sklop4[[#This Row],[Okvirna količina]]</f>
        <v>0</v>
      </c>
      <c r="R30" s="329">
        <f>+Sklop4[[#This Row],[Končna cena/enoto mere (EUR) z DDV]]*Sklop4[[#This Row],[Okvirna količina]]</f>
        <v>0</v>
      </c>
      <c r="S30" s="401"/>
    </row>
    <row r="31" spans="1:19" s="38" customFormat="1" ht="12">
      <c r="A31" s="284" t="s">
        <v>17</v>
      </c>
      <c r="B31" s="105" t="s">
        <v>328</v>
      </c>
      <c r="C31" s="103">
        <v>150</v>
      </c>
      <c r="D31" s="206" t="s">
        <v>69</v>
      </c>
      <c r="E31" s="104" t="s">
        <v>121</v>
      </c>
      <c r="F31" s="207">
        <v>400</v>
      </c>
      <c r="G31" s="236" t="s">
        <v>206</v>
      </c>
      <c r="H31" s="213"/>
      <c r="I31" s="93"/>
      <c r="J31" s="93"/>
      <c r="K31" s="93"/>
      <c r="L31" s="88"/>
      <c r="M31" s="93"/>
      <c r="N31" s="353"/>
      <c r="O31" s="210">
        <f>+Sklop4[[#This Row],[cena/enota brez DDV v EUR]]*Sklop4[[#This Row],[Stopnja DDV (%)]]</f>
        <v>0</v>
      </c>
      <c r="P31" s="210">
        <f>+Sklop4[[#This Row],[cena/enota brez DDV v EUR]]+Sklop4[[#This Row],[Davek (EUR)]]</f>
        <v>0</v>
      </c>
      <c r="Q31" s="210">
        <f>+Sklop4[[#This Row],[cena/enota brez DDV v EUR]]*Sklop4[[#This Row],[Okvirna količina]]</f>
        <v>0</v>
      </c>
      <c r="R31" s="210">
        <f>+Sklop4[[#This Row],[Končna cena/enoto mere (EUR) z DDV]]*Sklop4[[#This Row],[Okvirna količina]]</f>
        <v>0</v>
      </c>
      <c r="S31" s="354"/>
    </row>
    <row r="32" spans="1:19" s="38" customFormat="1" ht="12">
      <c r="A32" s="284" t="s">
        <v>18</v>
      </c>
      <c r="B32" s="105" t="s">
        <v>329</v>
      </c>
      <c r="C32" s="103" t="s">
        <v>268</v>
      </c>
      <c r="D32" s="206" t="s">
        <v>69</v>
      </c>
      <c r="E32" s="104" t="s">
        <v>121</v>
      </c>
      <c r="F32" s="207">
        <v>20</v>
      </c>
      <c r="G32" s="236" t="s">
        <v>206</v>
      </c>
      <c r="H32" s="213"/>
      <c r="I32" s="93"/>
      <c r="J32" s="93"/>
      <c r="K32" s="93"/>
      <c r="L32" s="88"/>
      <c r="M32" s="93"/>
      <c r="N32" s="353"/>
      <c r="O32" s="210">
        <f>+Sklop4[[#This Row],[cena/enota brez DDV v EUR]]*Sklop4[[#This Row],[Stopnja DDV (%)]]</f>
        <v>0</v>
      </c>
      <c r="P32" s="210">
        <f>+Sklop4[[#This Row],[cena/enota brez DDV v EUR]]+Sklop4[[#This Row],[Davek (EUR)]]</f>
        <v>0</v>
      </c>
      <c r="Q32" s="210">
        <f>+Sklop4[[#This Row],[cena/enota brez DDV v EUR]]*Sklop4[[#This Row],[Okvirna količina]]</f>
        <v>0</v>
      </c>
      <c r="R32" s="210">
        <f>+Sklop4[[#This Row],[Končna cena/enoto mere (EUR) z DDV]]*Sklop4[[#This Row],[Okvirna količina]]</f>
        <v>0</v>
      </c>
      <c r="S32" s="354"/>
    </row>
    <row r="33" spans="1:19" s="38" customFormat="1" ht="24">
      <c r="A33" s="284" t="s">
        <v>19</v>
      </c>
      <c r="B33" s="105" t="s">
        <v>330</v>
      </c>
      <c r="C33" s="103" t="s">
        <v>122</v>
      </c>
      <c r="D33" s="206" t="s">
        <v>40</v>
      </c>
      <c r="E33" s="104" t="s">
        <v>121</v>
      </c>
      <c r="F33" s="207">
        <v>60</v>
      </c>
      <c r="G33" s="236" t="s">
        <v>40</v>
      </c>
      <c r="H33" s="213"/>
      <c r="I33" s="93"/>
      <c r="J33" s="93"/>
      <c r="K33" s="93"/>
      <c r="L33" s="88"/>
      <c r="M33" s="93"/>
      <c r="N33" s="353"/>
      <c r="O33" s="210">
        <f>+Sklop4[[#This Row],[cena/enota brez DDV v EUR]]*Sklop4[[#This Row],[Stopnja DDV (%)]]</f>
        <v>0</v>
      </c>
      <c r="P33" s="210">
        <f>+Sklop4[[#This Row],[cena/enota brez DDV v EUR]]+Sklop4[[#This Row],[Davek (EUR)]]</f>
        <v>0</v>
      </c>
      <c r="Q33" s="210">
        <f>+Sklop4[[#This Row],[cena/enota brez DDV v EUR]]*Sklop4[[#This Row],[Okvirna količina]]</f>
        <v>0</v>
      </c>
      <c r="R33" s="210">
        <f>+Sklop4[[#This Row],[Končna cena/enoto mere (EUR) z DDV]]*Sklop4[[#This Row],[Okvirna količina]]</f>
        <v>0</v>
      </c>
      <c r="S33" s="354"/>
    </row>
    <row r="34" spans="1:19" s="38" customFormat="1" ht="24">
      <c r="A34" s="284" t="s">
        <v>20</v>
      </c>
      <c r="B34" s="105" t="s">
        <v>331</v>
      </c>
      <c r="C34" s="103" t="s">
        <v>122</v>
      </c>
      <c r="D34" s="206" t="s">
        <v>40</v>
      </c>
      <c r="E34" s="104" t="s">
        <v>121</v>
      </c>
      <c r="F34" s="207">
        <v>100</v>
      </c>
      <c r="G34" s="236" t="s">
        <v>40</v>
      </c>
      <c r="H34" s="213"/>
      <c r="I34" s="93"/>
      <c r="J34" s="93"/>
      <c r="K34" s="93"/>
      <c r="L34" s="88"/>
      <c r="M34" s="93"/>
      <c r="N34" s="353"/>
      <c r="O34" s="210">
        <f>+Sklop4[[#This Row],[cena/enota brez DDV v EUR]]*Sklop4[[#This Row],[Stopnja DDV (%)]]</f>
        <v>0</v>
      </c>
      <c r="P34" s="210">
        <f>+Sklop4[[#This Row],[cena/enota brez DDV v EUR]]+Sklop4[[#This Row],[Davek (EUR)]]</f>
        <v>0</v>
      </c>
      <c r="Q34" s="210">
        <f>+Sklop4[[#This Row],[cena/enota brez DDV v EUR]]*Sklop4[[#This Row],[Okvirna količina]]</f>
        <v>0</v>
      </c>
      <c r="R34" s="210">
        <f>+Sklop4[[#This Row],[Končna cena/enoto mere (EUR) z DDV]]*Sklop4[[#This Row],[Okvirna količina]]</f>
        <v>0</v>
      </c>
      <c r="S34" s="354"/>
    </row>
    <row r="35" spans="1:19" s="38" customFormat="1" ht="12">
      <c r="A35" s="284" t="s">
        <v>21</v>
      </c>
      <c r="B35" s="105" t="s">
        <v>332</v>
      </c>
      <c r="C35" s="103">
        <v>1</v>
      </c>
      <c r="D35" s="206" t="s">
        <v>40</v>
      </c>
      <c r="E35" s="104" t="s">
        <v>121</v>
      </c>
      <c r="F35" s="207">
        <v>1900</v>
      </c>
      <c r="G35" s="236" t="s">
        <v>40</v>
      </c>
      <c r="H35" s="213"/>
      <c r="I35" s="93"/>
      <c r="J35" s="93"/>
      <c r="K35" s="93"/>
      <c r="L35" s="88"/>
      <c r="M35" s="93"/>
      <c r="N35" s="353"/>
      <c r="O35" s="210">
        <f>+Sklop4[[#This Row],[cena/enota brez DDV v EUR]]*Sklop4[[#This Row],[Stopnja DDV (%)]]</f>
        <v>0</v>
      </c>
      <c r="P35" s="210">
        <f>+Sklop4[[#This Row],[cena/enota brez DDV v EUR]]+Sklop4[[#This Row],[Davek (EUR)]]</f>
        <v>0</v>
      </c>
      <c r="Q35" s="210">
        <f>+Sklop4[[#This Row],[cena/enota brez DDV v EUR]]*Sklop4[[#This Row],[Okvirna količina]]</f>
        <v>0</v>
      </c>
      <c r="R35" s="210">
        <f>+Sklop4[[#This Row],[Končna cena/enoto mere (EUR) z DDV]]*Sklop4[[#This Row],[Okvirna količina]]</f>
        <v>0</v>
      </c>
      <c r="S35" s="354"/>
    </row>
    <row r="36" spans="1:19" s="38" customFormat="1" ht="24">
      <c r="A36" s="284" t="s">
        <v>22</v>
      </c>
      <c r="B36" s="105" t="s">
        <v>471</v>
      </c>
      <c r="C36" s="103">
        <v>1</v>
      </c>
      <c r="D36" s="206" t="s">
        <v>40</v>
      </c>
      <c r="E36" s="104" t="s">
        <v>121</v>
      </c>
      <c r="F36" s="207">
        <v>280</v>
      </c>
      <c r="G36" s="236" t="s">
        <v>40</v>
      </c>
      <c r="H36" s="213"/>
      <c r="I36" s="93"/>
      <c r="J36" s="93"/>
      <c r="K36" s="93"/>
      <c r="L36" s="88"/>
      <c r="M36" s="93"/>
      <c r="N36" s="353"/>
      <c r="O36" s="210">
        <f>+Sklop4[[#This Row],[cena/enota brez DDV v EUR]]*Sklop4[[#This Row],[Stopnja DDV (%)]]</f>
        <v>0</v>
      </c>
      <c r="P36" s="210">
        <f>+Sklop4[[#This Row],[cena/enota brez DDV v EUR]]+Sklop4[[#This Row],[Davek (EUR)]]</f>
        <v>0</v>
      </c>
      <c r="Q36" s="210">
        <f>+Sklop4[[#This Row],[cena/enota brez DDV v EUR]]*Sklop4[[#This Row],[Okvirna količina]]</f>
        <v>0</v>
      </c>
      <c r="R36" s="210">
        <f>+Sklop4[[#This Row],[Končna cena/enoto mere (EUR) z DDV]]*Sklop4[[#This Row],[Okvirna količina]]</f>
        <v>0</v>
      </c>
      <c r="S36" s="354"/>
    </row>
    <row r="37" spans="1:19" s="38" customFormat="1" ht="24">
      <c r="A37" s="284" t="s">
        <v>23</v>
      </c>
      <c r="B37" s="105" t="s">
        <v>333</v>
      </c>
      <c r="C37" s="103">
        <v>0.2</v>
      </c>
      <c r="D37" s="206" t="s">
        <v>40</v>
      </c>
      <c r="E37" s="104" t="s">
        <v>121</v>
      </c>
      <c r="F37" s="207">
        <v>300</v>
      </c>
      <c r="G37" s="236" t="s">
        <v>206</v>
      </c>
      <c r="H37" s="213"/>
      <c r="I37" s="93"/>
      <c r="J37" s="93"/>
      <c r="K37" s="93"/>
      <c r="L37" s="88"/>
      <c r="M37" s="93"/>
      <c r="N37" s="353"/>
      <c r="O37" s="210">
        <f>+Sklop4[[#This Row],[cena/enota brez DDV v EUR]]*Sklop4[[#This Row],[Stopnja DDV (%)]]</f>
        <v>0</v>
      </c>
      <c r="P37" s="210">
        <f>+Sklop4[[#This Row],[cena/enota brez DDV v EUR]]+Sklop4[[#This Row],[Davek (EUR)]]</f>
        <v>0</v>
      </c>
      <c r="Q37" s="210">
        <f>+Sklop4[[#This Row],[cena/enota brez DDV v EUR]]*Sklop4[[#This Row],[Okvirna količina]]</f>
        <v>0</v>
      </c>
      <c r="R37" s="210">
        <f>+Sklop4[[#This Row],[Končna cena/enoto mere (EUR) z DDV]]*Sklop4[[#This Row],[Okvirna količina]]</f>
        <v>0</v>
      </c>
      <c r="S37" s="354"/>
    </row>
    <row r="38" spans="1:19" s="373" customFormat="1" ht="12">
      <c r="A38" s="284" t="s">
        <v>24</v>
      </c>
      <c r="B38" s="105" t="s">
        <v>334</v>
      </c>
      <c r="C38" s="103" t="s">
        <v>205</v>
      </c>
      <c r="D38" s="206" t="s">
        <v>69</v>
      </c>
      <c r="E38" s="104"/>
      <c r="F38" s="372">
        <v>10</v>
      </c>
      <c r="G38" s="523" t="s">
        <v>206</v>
      </c>
      <c r="H38" s="213"/>
      <c r="I38" s="93"/>
      <c r="J38" s="93"/>
      <c r="K38" s="93"/>
      <c r="L38" s="88"/>
      <c r="M38" s="93"/>
      <c r="N38" s="353"/>
      <c r="O38" s="215">
        <f>+Sklop4[[#This Row],[cena/enota brez DDV v EUR]]*Sklop4[[#This Row],[Stopnja DDV (%)]]</f>
        <v>0</v>
      </c>
      <c r="P38" s="215">
        <f>+Sklop4[[#This Row],[cena/enota brez DDV v EUR]]+Sklop4[[#This Row],[Davek (EUR)]]</f>
        <v>0</v>
      </c>
      <c r="Q38" s="215">
        <f>+Sklop4[[#This Row],[cena/enota brez DDV v EUR]]*Sklop4[[#This Row],[Okvirna količina]]</f>
        <v>0</v>
      </c>
      <c r="R38" s="215">
        <f>+Sklop4[[#This Row],[Končna cena/enoto mere (EUR) z DDV]]*Sklop4[[#This Row],[Okvirna količina]]</f>
        <v>0</v>
      </c>
      <c r="S38" s="93"/>
    </row>
    <row r="39" spans="1:19" s="38" customFormat="1" ht="12">
      <c r="A39" s="284" t="s">
        <v>25</v>
      </c>
      <c r="B39" s="105" t="s">
        <v>335</v>
      </c>
      <c r="C39" s="103" t="s">
        <v>207</v>
      </c>
      <c r="D39" s="206" t="s">
        <v>69</v>
      </c>
      <c r="E39" s="104"/>
      <c r="F39" s="207">
        <v>80</v>
      </c>
      <c r="G39" s="236" t="s">
        <v>206</v>
      </c>
      <c r="H39" s="213"/>
      <c r="I39" s="93"/>
      <c r="J39" s="93"/>
      <c r="K39" s="93"/>
      <c r="L39" s="88"/>
      <c r="M39" s="93"/>
      <c r="N39" s="353"/>
      <c r="O39" s="210">
        <f>+Sklop4[[#This Row],[cena/enota brez DDV v EUR]]*Sklop4[[#This Row],[Stopnja DDV (%)]]</f>
        <v>0</v>
      </c>
      <c r="P39" s="210">
        <f>+Sklop4[[#This Row],[cena/enota brez DDV v EUR]]+Sklop4[[#This Row],[Davek (EUR)]]</f>
        <v>0</v>
      </c>
      <c r="Q39" s="210">
        <f>+Sklop4[[#This Row],[cena/enota brez DDV v EUR]]*Sklop4[[#This Row],[Okvirna količina]]</f>
        <v>0</v>
      </c>
      <c r="R39" s="210">
        <f>+Sklop4[[#This Row],[Končna cena/enoto mere (EUR) z DDV]]*Sklop4[[#This Row],[Okvirna količina]]</f>
        <v>0</v>
      </c>
      <c r="S39" s="354"/>
    </row>
    <row r="40" spans="1:19" s="38" customFormat="1" ht="12">
      <c r="A40" s="284" t="s">
        <v>26</v>
      </c>
      <c r="B40" s="105" t="s">
        <v>336</v>
      </c>
      <c r="C40" s="103" t="s">
        <v>135</v>
      </c>
      <c r="D40" s="206" t="s">
        <v>69</v>
      </c>
      <c r="E40" s="104" t="s">
        <v>121</v>
      </c>
      <c r="F40" s="207">
        <v>80</v>
      </c>
      <c r="G40" s="236" t="s">
        <v>206</v>
      </c>
      <c r="H40" s="213"/>
      <c r="I40" s="93"/>
      <c r="J40" s="93"/>
      <c r="K40" s="93"/>
      <c r="L40" s="88"/>
      <c r="M40" s="93"/>
      <c r="N40" s="353"/>
      <c r="O40" s="210">
        <f>+Sklop4[[#This Row],[cena/enota brez DDV v EUR]]*Sklop4[[#This Row],[Stopnja DDV (%)]]</f>
        <v>0</v>
      </c>
      <c r="P40" s="210">
        <f>+Sklop4[[#This Row],[cena/enota brez DDV v EUR]]+Sklop4[[#This Row],[Davek (EUR)]]</f>
        <v>0</v>
      </c>
      <c r="Q40" s="210">
        <f>+Sklop4[[#This Row],[cena/enota brez DDV v EUR]]*Sklop4[[#This Row],[Okvirna količina]]</f>
        <v>0</v>
      </c>
      <c r="R40" s="210">
        <f>+Sklop4[[#This Row],[Končna cena/enoto mere (EUR) z DDV]]*Sklop4[[#This Row],[Okvirna količina]]</f>
        <v>0</v>
      </c>
      <c r="S40" s="354"/>
    </row>
    <row r="41" spans="1:19" s="38" customFormat="1" ht="12">
      <c r="A41" s="284" t="s">
        <v>27</v>
      </c>
      <c r="B41" s="105" t="s">
        <v>666</v>
      </c>
      <c r="C41" s="103" t="s">
        <v>479</v>
      </c>
      <c r="D41" s="206" t="s">
        <v>69</v>
      </c>
      <c r="E41" s="104" t="s">
        <v>121</v>
      </c>
      <c r="F41" s="207">
        <v>250</v>
      </c>
      <c r="G41" s="236" t="s">
        <v>206</v>
      </c>
      <c r="H41" s="213"/>
      <c r="I41" s="93"/>
      <c r="J41" s="93"/>
      <c r="K41" s="93"/>
      <c r="L41" s="88"/>
      <c r="M41" s="93"/>
      <c r="N41" s="353"/>
      <c r="O41" s="210">
        <f>+Sklop4[[#This Row],[cena/enota brez DDV v EUR]]*Sklop4[[#This Row],[Stopnja DDV (%)]]</f>
        <v>0</v>
      </c>
      <c r="P41" s="210">
        <f>+Sklop4[[#This Row],[cena/enota brez DDV v EUR]]+Sklop4[[#This Row],[Davek (EUR)]]</f>
        <v>0</v>
      </c>
      <c r="Q41" s="210">
        <f>+Sklop4[[#This Row],[cena/enota brez DDV v EUR]]*Sklop4[[#This Row],[Okvirna količina]]</f>
        <v>0</v>
      </c>
      <c r="R41" s="210">
        <f>+Sklop4[[#This Row],[Končna cena/enoto mere (EUR) z DDV]]*Sklop4[[#This Row],[Okvirna količina]]</f>
        <v>0</v>
      </c>
      <c r="S41" s="354"/>
    </row>
    <row r="42" spans="1:19" s="38" customFormat="1" ht="12">
      <c r="A42" s="284" t="s">
        <v>28</v>
      </c>
      <c r="B42" s="105" t="s">
        <v>204</v>
      </c>
      <c r="C42" s="103">
        <v>1000</v>
      </c>
      <c r="D42" s="206" t="s">
        <v>69</v>
      </c>
      <c r="E42" s="104" t="s">
        <v>121</v>
      </c>
      <c r="F42" s="207">
        <v>20</v>
      </c>
      <c r="G42" s="236" t="s">
        <v>206</v>
      </c>
      <c r="H42" s="213"/>
      <c r="I42" s="93"/>
      <c r="J42" s="93"/>
      <c r="K42" s="93"/>
      <c r="L42" s="88"/>
      <c r="M42" s="93"/>
      <c r="N42" s="353"/>
      <c r="O42" s="210">
        <f>+Sklop4[[#This Row],[cena/enota brez DDV v EUR]]*Sklop4[[#This Row],[Stopnja DDV (%)]]</f>
        <v>0</v>
      </c>
      <c r="P42" s="210">
        <f>+Sklop4[[#This Row],[cena/enota brez DDV v EUR]]+Sklop4[[#This Row],[Davek (EUR)]]</f>
        <v>0</v>
      </c>
      <c r="Q42" s="210">
        <f>+Sklop4[[#This Row],[cena/enota brez DDV v EUR]]*Sklop4[[#This Row],[Okvirna količina]]</f>
        <v>0</v>
      </c>
      <c r="R42" s="210">
        <f>+Sklop4[[#This Row],[Končna cena/enoto mere (EUR) z DDV]]*Sklop4[[#This Row],[Okvirna količina]]</f>
        <v>0</v>
      </c>
      <c r="S42" s="354"/>
    </row>
    <row r="43" spans="1:19" s="38" customFormat="1" ht="12">
      <c r="A43" s="284" t="s">
        <v>29</v>
      </c>
      <c r="B43" s="105" t="s">
        <v>667</v>
      </c>
      <c r="C43" s="103">
        <v>1000</v>
      </c>
      <c r="D43" s="206" t="s">
        <v>69</v>
      </c>
      <c r="E43" s="104"/>
      <c r="F43" s="207">
        <v>100</v>
      </c>
      <c r="G43" s="236" t="s">
        <v>206</v>
      </c>
      <c r="H43" s="213"/>
      <c r="I43" s="93"/>
      <c r="J43" s="93"/>
      <c r="K43" s="93"/>
      <c r="L43" s="88"/>
      <c r="M43" s="93"/>
      <c r="N43" s="353"/>
      <c r="O43" s="210">
        <f>+Sklop4[[#This Row],[cena/enota brez DDV v EUR]]*Sklop4[[#This Row],[Stopnja DDV (%)]]</f>
        <v>0</v>
      </c>
      <c r="P43" s="210">
        <f>+Sklop4[[#This Row],[cena/enota brez DDV v EUR]]+Sklop4[[#This Row],[Davek (EUR)]]</f>
        <v>0</v>
      </c>
      <c r="Q43" s="210">
        <f>+Sklop4[[#This Row],[cena/enota brez DDV v EUR]]*Sklop4[[#This Row],[Okvirna količina]]</f>
        <v>0</v>
      </c>
      <c r="R43" s="210">
        <f>+Sklop4[[#This Row],[Končna cena/enoto mere (EUR) z DDV]]*Sklop4[[#This Row],[Okvirna količina]]</f>
        <v>0</v>
      </c>
      <c r="S43" s="354"/>
    </row>
    <row r="44" spans="1:19" s="38" customFormat="1" ht="12">
      <c r="A44" s="284" t="s">
        <v>30</v>
      </c>
      <c r="B44" s="105" t="s">
        <v>668</v>
      </c>
      <c r="C44" s="103">
        <v>1000</v>
      </c>
      <c r="D44" s="206" t="s">
        <v>69</v>
      </c>
      <c r="E44" s="104"/>
      <c r="F44" s="207">
        <v>50</v>
      </c>
      <c r="G44" s="236" t="s">
        <v>206</v>
      </c>
      <c r="H44" s="213"/>
      <c r="I44" s="93"/>
      <c r="J44" s="93"/>
      <c r="K44" s="93"/>
      <c r="L44" s="88"/>
      <c r="M44" s="93"/>
      <c r="N44" s="353"/>
      <c r="O44" s="210">
        <f>+Sklop4[[#This Row],[cena/enota brez DDV v EUR]]*Sklop4[[#This Row],[Stopnja DDV (%)]]</f>
        <v>0</v>
      </c>
      <c r="P44" s="210">
        <f>+Sklop4[[#This Row],[cena/enota brez DDV v EUR]]+Sklop4[[#This Row],[Davek (EUR)]]</f>
        <v>0</v>
      </c>
      <c r="Q44" s="210">
        <f>+Sklop4[[#This Row],[cena/enota brez DDV v EUR]]*Sklop4[[#This Row],[Okvirna količina]]</f>
        <v>0</v>
      </c>
      <c r="R44" s="210">
        <f>+Sklop4[[#This Row],[Končna cena/enoto mere (EUR) z DDV]]*Sklop4[[#This Row],[Okvirna količina]]</f>
        <v>0</v>
      </c>
      <c r="S44" s="354"/>
    </row>
    <row r="45" spans="1:19" s="38" customFormat="1" ht="12">
      <c r="A45" s="284" t="s">
        <v>31</v>
      </c>
      <c r="B45" s="105" t="s">
        <v>668</v>
      </c>
      <c r="C45" s="507">
        <v>330</v>
      </c>
      <c r="D45" s="206" t="s">
        <v>69</v>
      </c>
      <c r="E45" s="508"/>
      <c r="F45" s="509">
        <v>40</v>
      </c>
      <c r="G45" s="236" t="s">
        <v>206</v>
      </c>
      <c r="H45" s="525"/>
      <c r="I45" s="511"/>
      <c r="J45" s="511"/>
      <c r="K45" s="542"/>
      <c r="L45" s="543"/>
      <c r="M45" s="543"/>
      <c r="N45" s="512"/>
      <c r="O45" s="513">
        <f>+Sklop4[[#This Row],[cena/enota brez DDV v EUR]]*Sklop4[[#This Row],[Stopnja DDV (%)]]</f>
        <v>0</v>
      </c>
      <c r="P45" s="513">
        <f>+Sklop4[[#This Row],[cena/enota brez DDV v EUR]]+Sklop4[[#This Row],[Davek (EUR)]]</f>
        <v>0</v>
      </c>
      <c r="Q45" s="513">
        <f>+Sklop4[[#This Row],[cena/enota brez DDV v EUR]]*Sklop4[[#This Row],[Okvirna količina]]</f>
        <v>0</v>
      </c>
      <c r="R45" s="513">
        <f>+Sklop4[[#This Row],[Končna cena/enoto mere (EUR) z DDV]]*Sklop4[[#This Row],[Okvirna količina]]</f>
        <v>0</v>
      </c>
      <c r="S45" s="544"/>
    </row>
    <row r="46" spans="1:19" s="38" customFormat="1" ht="12">
      <c r="A46" s="284" t="s">
        <v>32</v>
      </c>
      <c r="B46" s="105" t="s">
        <v>337</v>
      </c>
      <c r="C46" s="103">
        <v>1000</v>
      </c>
      <c r="D46" s="206" t="s">
        <v>69</v>
      </c>
      <c r="E46" s="104"/>
      <c r="F46" s="207">
        <v>10</v>
      </c>
      <c r="G46" s="236" t="s">
        <v>0</v>
      </c>
      <c r="H46" s="213"/>
      <c r="I46" s="93"/>
      <c r="J46" s="93"/>
      <c r="K46" s="93"/>
      <c r="L46" s="88"/>
      <c r="M46" s="93"/>
      <c r="N46" s="353"/>
      <c r="O46" s="210">
        <f>+Sklop4[[#This Row],[cena/enota brez DDV v EUR]]*Sklop4[[#This Row],[Stopnja DDV (%)]]</f>
        <v>0</v>
      </c>
      <c r="P46" s="210">
        <f>+Sklop4[[#This Row],[cena/enota brez DDV v EUR]]+Sklop4[[#This Row],[Davek (EUR)]]</f>
        <v>0</v>
      </c>
      <c r="Q46" s="210">
        <f>+Sklop4[[#This Row],[cena/enota brez DDV v EUR]]*Sklop4[[#This Row],[Okvirna količina]]</f>
        <v>0</v>
      </c>
      <c r="R46" s="210">
        <f>+Sklop4[[#This Row],[Končna cena/enoto mere (EUR) z DDV]]*Sklop4[[#This Row],[Okvirna količina]]</f>
        <v>0</v>
      </c>
      <c r="S46" s="354"/>
    </row>
    <row r="47" spans="1:19" s="38" customFormat="1" ht="12">
      <c r="A47" s="284" t="s">
        <v>33</v>
      </c>
      <c r="B47" s="524" t="s">
        <v>673</v>
      </c>
      <c r="C47" s="507">
        <v>250</v>
      </c>
      <c r="D47" s="206" t="s">
        <v>69</v>
      </c>
      <c r="E47" s="508"/>
      <c r="F47" s="509">
        <v>40</v>
      </c>
      <c r="G47" s="541" t="s">
        <v>206</v>
      </c>
      <c r="H47" s="525"/>
      <c r="I47" s="511"/>
      <c r="J47" s="511"/>
      <c r="K47" s="542"/>
      <c r="L47" s="543"/>
      <c r="M47" s="543"/>
      <c r="N47" s="512"/>
      <c r="O47" s="513">
        <f>+Sklop4[[#This Row],[cena/enota brez DDV v EUR]]*Sklop4[[#This Row],[Stopnja DDV (%)]]</f>
        <v>0</v>
      </c>
      <c r="P47" s="513">
        <f>+Sklop4[[#This Row],[cena/enota brez DDV v EUR]]+Sklop4[[#This Row],[Davek (EUR)]]</f>
        <v>0</v>
      </c>
      <c r="Q47" s="513">
        <f>+Sklop4[[#This Row],[cena/enota brez DDV v EUR]]*Sklop4[[#This Row],[Okvirna količina]]</f>
        <v>0</v>
      </c>
      <c r="R47" s="513">
        <f>+Sklop4[[#This Row],[Končna cena/enoto mere (EUR) z DDV]]*Sklop4[[#This Row],[Okvirna količina]]</f>
        <v>0</v>
      </c>
      <c r="S47" s="544"/>
    </row>
    <row r="48" spans="1:19" s="38" customFormat="1" ht="12">
      <c r="A48" s="284" t="s">
        <v>34</v>
      </c>
      <c r="B48" s="105" t="s">
        <v>669</v>
      </c>
      <c r="C48" s="103" t="s">
        <v>269</v>
      </c>
      <c r="D48" s="206" t="s">
        <v>69</v>
      </c>
      <c r="E48" s="104" t="s">
        <v>121</v>
      </c>
      <c r="F48" s="207">
        <v>10</v>
      </c>
      <c r="G48" s="236" t="s">
        <v>206</v>
      </c>
      <c r="H48" s="213"/>
      <c r="I48" s="93"/>
      <c r="J48" s="93"/>
      <c r="K48" s="93"/>
      <c r="L48" s="88"/>
      <c r="M48" s="93"/>
      <c r="N48" s="353"/>
      <c r="O48" s="210">
        <f>+Sklop4[[#This Row],[cena/enota brez DDV v EUR]]*Sklop4[[#This Row],[Stopnja DDV (%)]]</f>
        <v>0</v>
      </c>
      <c r="P48" s="210">
        <f>+Sklop4[[#This Row],[cena/enota brez DDV v EUR]]+Sklop4[[#This Row],[Davek (EUR)]]</f>
        <v>0</v>
      </c>
      <c r="Q48" s="210">
        <f>+Sklop4[[#This Row],[cena/enota brez DDV v EUR]]*Sklop4[[#This Row],[Okvirna količina]]</f>
        <v>0</v>
      </c>
      <c r="R48" s="210">
        <f>+Sklop4[[#This Row],[Končna cena/enoto mere (EUR) z DDV]]*Sklop4[[#This Row],[Okvirna količina]]</f>
        <v>0</v>
      </c>
      <c r="S48" s="354"/>
    </row>
    <row r="49" spans="1:19" s="38" customFormat="1" ht="12">
      <c r="A49" s="284" t="s">
        <v>123</v>
      </c>
      <c r="B49" s="105" t="s">
        <v>669</v>
      </c>
      <c r="C49" s="498">
        <v>1000</v>
      </c>
      <c r="D49" s="206" t="s">
        <v>69</v>
      </c>
      <c r="E49" s="104" t="s">
        <v>121</v>
      </c>
      <c r="F49" s="499">
        <v>30</v>
      </c>
      <c r="G49" s="527" t="s">
        <v>0</v>
      </c>
      <c r="H49" s="500"/>
      <c r="I49" s="501"/>
      <c r="J49" s="501"/>
      <c r="K49" s="502"/>
      <c r="L49" s="503"/>
      <c r="M49" s="503"/>
      <c r="N49" s="504"/>
      <c r="O49" s="505">
        <f>+Sklop4[[#This Row],[cena/enota brez DDV v EUR]]*Sklop4[[#This Row],[Stopnja DDV (%)]]</f>
        <v>0</v>
      </c>
      <c r="P49" s="505">
        <f>+Sklop4[[#This Row],[cena/enota brez DDV v EUR]]+Sklop4[[#This Row],[Davek (EUR)]]</f>
        <v>0</v>
      </c>
      <c r="Q49" s="505">
        <f>+Sklop4[[#This Row],[cena/enota brez DDV v EUR]]*Sklop4[[#This Row],[Okvirna količina]]</f>
        <v>0</v>
      </c>
      <c r="R49" s="505">
        <f>+Sklop4[[#This Row],[Končna cena/enoto mere (EUR) z DDV]]*Sklop4[[#This Row],[Okvirna količina]]</f>
        <v>0</v>
      </c>
      <c r="S49" s="528"/>
    </row>
    <row r="50" spans="1:19" s="38" customFormat="1" ht="12">
      <c r="A50" s="284" t="s">
        <v>124</v>
      </c>
      <c r="B50" s="105" t="s">
        <v>669</v>
      </c>
      <c r="C50" s="103">
        <v>500</v>
      </c>
      <c r="D50" s="206" t="s">
        <v>69</v>
      </c>
      <c r="E50" s="104" t="s">
        <v>121</v>
      </c>
      <c r="F50" s="207">
        <v>30</v>
      </c>
      <c r="G50" s="236" t="s">
        <v>206</v>
      </c>
      <c r="H50" s="213"/>
      <c r="I50" s="93"/>
      <c r="J50" s="93"/>
      <c r="K50" s="93"/>
      <c r="L50" s="88"/>
      <c r="M50" s="93"/>
      <c r="N50" s="353"/>
      <c r="O50" s="210">
        <f>+Sklop4[[#This Row],[cena/enota brez DDV v EUR]]*Sklop4[[#This Row],[Stopnja DDV (%)]]</f>
        <v>0</v>
      </c>
      <c r="P50" s="210">
        <f>+Sklop4[[#This Row],[cena/enota brez DDV v EUR]]+Sklop4[[#This Row],[Davek (EUR)]]</f>
        <v>0</v>
      </c>
      <c r="Q50" s="210">
        <f>+Sklop4[[#This Row],[cena/enota brez DDV v EUR]]*Sklop4[[#This Row],[Okvirna količina]]</f>
        <v>0</v>
      </c>
      <c r="R50" s="210">
        <f>+Sklop4[[#This Row],[Končna cena/enoto mere (EUR) z DDV]]*Sklop4[[#This Row],[Okvirna količina]]</f>
        <v>0</v>
      </c>
      <c r="S50" s="354"/>
    </row>
    <row r="51" spans="1:19" s="38" customFormat="1" ht="12">
      <c r="A51" s="284" t="s">
        <v>125</v>
      </c>
      <c r="B51" s="105" t="s">
        <v>338</v>
      </c>
      <c r="C51" s="103" t="s">
        <v>480</v>
      </c>
      <c r="D51" s="206" t="s">
        <v>69</v>
      </c>
      <c r="E51" s="104" t="s">
        <v>121</v>
      </c>
      <c r="F51" s="207">
        <v>2700</v>
      </c>
      <c r="G51" s="236" t="s">
        <v>206</v>
      </c>
      <c r="H51" s="213"/>
      <c r="I51" s="93"/>
      <c r="J51" s="93"/>
      <c r="K51" s="93"/>
      <c r="L51" s="88"/>
      <c r="M51" s="93"/>
      <c r="N51" s="353"/>
      <c r="O51" s="210">
        <f>+Sklop4[[#This Row],[cena/enota brez DDV v EUR]]*Sklop4[[#This Row],[Stopnja DDV (%)]]</f>
        <v>0</v>
      </c>
      <c r="P51" s="210">
        <f>+Sklop4[[#This Row],[cena/enota brez DDV v EUR]]+Sklop4[[#This Row],[Davek (EUR)]]</f>
        <v>0</v>
      </c>
      <c r="Q51" s="210">
        <f>+Sklop4[[#This Row],[cena/enota brez DDV v EUR]]*Sklop4[[#This Row],[Okvirna količina]]</f>
        <v>0</v>
      </c>
      <c r="R51" s="210">
        <f>+Sklop4[[#This Row],[Končna cena/enoto mere (EUR) z DDV]]*Sklop4[[#This Row],[Okvirna količina]]</f>
        <v>0</v>
      </c>
      <c r="S51" s="354"/>
    </row>
    <row r="52" spans="1:19" s="38" customFormat="1" ht="12">
      <c r="A52" s="284" t="s">
        <v>126</v>
      </c>
      <c r="B52" s="105" t="s">
        <v>339</v>
      </c>
      <c r="C52" s="103">
        <v>400</v>
      </c>
      <c r="D52" s="206" t="s">
        <v>69</v>
      </c>
      <c r="E52" s="104" t="s">
        <v>121</v>
      </c>
      <c r="F52" s="207">
        <v>200</v>
      </c>
      <c r="G52" s="236" t="s">
        <v>206</v>
      </c>
      <c r="H52" s="213"/>
      <c r="I52" s="93"/>
      <c r="J52" s="93"/>
      <c r="K52" s="93"/>
      <c r="L52" s="88"/>
      <c r="M52" s="93"/>
      <c r="N52" s="353"/>
      <c r="O52" s="210">
        <f>+Sklop4[[#This Row],[cena/enota brez DDV v EUR]]*Sklop4[[#This Row],[Stopnja DDV (%)]]</f>
        <v>0</v>
      </c>
      <c r="P52" s="210">
        <f>+Sklop4[[#This Row],[cena/enota brez DDV v EUR]]+Sklop4[[#This Row],[Davek (EUR)]]</f>
        <v>0</v>
      </c>
      <c r="Q52" s="210">
        <f>+Sklop4[[#This Row],[cena/enota brez DDV v EUR]]*Sklop4[[#This Row],[Okvirna količina]]</f>
        <v>0</v>
      </c>
      <c r="R52" s="210">
        <f>+Sklop4[[#This Row],[Končna cena/enoto mere (EUR) z DDV]]*Sklop4[[#This Row],[Okvirna količina]]</f>
        <v>0</v>
      </c>
      <c r="S52" s="354"/>
    </row>
    <row r="53" spans="1:19" s="38" customFormat="1" ht="12">
      <c r="A53" s="284" t="s">
        <v>127</v>
      </c>
      <c r="B53" s="105" t="s">
        <v>674</v>
      </c>
      <c r="C53" s="507">
        <v>180</v>
      </c>
      <c r="D53" s="118" t="s">
        <v>69</v>
      </c>
      <c r="E53" s="104" t="s">
        <v>121</v>
      </c>
      <c r="F53" s="509">
        <v>20</v>
      </c>
      <c r="G53" s="236" t="s">
        <v>206</v>
      </c>
      <c r="H53" s="525"/>
      <c r="I53" s="511"/>
      <c r="J53" s="511"/>
      <c r="K53" s="542"/>
      <c r="L53" s="543"/>
      <c r="M53" s="543"/>
      <c r="N53" s="512"/>
      <c r="O53" s="513">
        <f>+Sklop4[[#This Row],[cena/enota brez DDV v EUR]]*Sklop4[[#This Row],[Stopnja DDV (%)]]</f>
        <v>0</v>
      </c>
      <c r="P53" s="513">
        <f>+Sklop4[[#This Row],[cena/enota brez DDV v EUR]]+Sklop4[[#This Row],[Davek (EUR)]]</f>
        <v>0</v>
      </c>
      <c r="Q53" s="513">
        <f>+Sklop4[[#This Row],[cena/enota brez DDV v EUR]]*Sklop4[[#This Row],[Okvirna količina]]</f>
        <v>0</v>
      </c>
      <c r="R53" s="513">
        <f>+Sklop4[[#This Row],[Končna cena/enoto mere (EUR) z DDV]]*Sklop4[[#This Row],[Okvirna količina]]</f>
        <v>0</v>
      </c>
      <c r="S53" s="544"/>
    </row>
    <row r="54" spans="1:19" s="38" customFormat="1" ht="14.25" customHeight="1">
      <c r="A54" s="284" t="s">
        <v>128</v>
      </c>
      <c r="B54" s="105" t="s">
        <v>670</v>
      </c>
      <c r="C54" s="103">
        <v>1</v>
      </c>
      <c r="D54" s="206" t="s">
        <v>40</v>
      </c>
      <c r="E54" s="104"/>
      <c r="F54" s="207">
        <v>30</v>
      </c>
      <c r="G54" s="236" t="s">
        <v>40</v>
      </c>
      <c r="H54" s="213"/>
      <c r="I54" s="93"/>
      <c r="J54" s="93"/>
      <c r="K54" s="93"/>
      <c r="L54" s="88"/>
      <c r="M54" s="93"/>
      <c r="N54" s="353"/>
      <c r="O54" s="210">
        <f>+Sklop4[[#This Row],[cena/enota brez DDV v EUR]]*Sklop4[[#This Row],[Stopnja DDV (%)]]</f>
        <v>0</v>
      </c>
      <c r="P54" s="210">
        <f>+Sklop4[[#This Row],[cena/enota brez DDV v EUR]]+Sklop4[[#This Row],[Davek (EUR)]]</f>
        <v>0</v>
      </c>
      <c r="Q54" s="210">
        <f>+Sklop4[[#This Row],[cena/enota brez DDV v EUR]]*Sklop4[[#This Row],[Okvirna količina]]</f>
        <v>0</v>
      </c>
      <c r="R54" s="210">
        <f>+Sklop4[[#This Row],[Končna cena/enoto mere (EUR) z DDV]]*Sklop4[[#This Row],[Okvirna količina]]</f>
        <v>0</v>
      </c>
      <c r="S54" s="354"/>
    </row>
    <row r="55" spans="1:19" s="38" customFormat="1" ht="12">
      <c r="A55" s="284" t="s">
        <v>129</v>
      </c>
      <c r="B55" s="105" t="s">
        <v>671</v>
      </c>
      <c r="C55" s="103">
        <v>0.5</v>
      </c>
      <c r="D55" s="206" t="s">
        <v>40</v>
      </c>
      <c r="E55" s="104"/>
      <c r="F55" s="207">
        <v>50</v>
      </c>
      <c r="G55" s="236" t="s">
        <v>40</v>
      </c>
      <c r="H55" s="213"/>
      <c r="I55" s="93"/>
      <c r="J55" s="93"/>
      <c r="K55" s="93"/>
      <c r="L55" s="88"/>
      <c r="M55" s="93"/>
      <c r="N55" s="353"/>
      <c r="O55" s="210">
        <f>+Sklop4[[#This Row],[cena/enota brez DDV v EUR]]*Sklop4[[#This Row],[Stopnja DDV (%)]]</f>
        <v>0</v>
      </c>
      <c r="P55" s="210">
        <f>+Sklop4[[#This Row],[cena/enota brez DDV v EUR]]+Sklop4[[#This Row],[Davek (EUR)]]</f>
        <v>0</v>
      </c>
      <c r="Q55" s="210">
        <f>+Sklop4[[#This Row],[cena/enota brez DDV v EUR]]*Sklop4[[#This Row],[Okvirna količina]]</f>
        <v>0</v>
      </c>
      <c r="R55" s="210">
        <f>+Sklop4[[#This Row],[Končna cena/enoto mere (EUR) z DDV]]*Sklop4[[#This Row],[Okvirna količina]]</f>
        <v>0</v>
      </c>
      <c r="S55" s="354"/>
    </row>
    <row r="56" spans="1:19" s="38" customFormat="1" ht="12">
      <c r="A56" s="284" t="s">
        <v>130</v>
      </c>
      <c r="B56" s="105" t="s">
        <v>340</v>
      </c>
      <c r="C56" s="103">
        <v>250</v>
      </c>
      <c r="D56" s="206" t="s">
        <v>69</v>
      </c>
      <c r="E56" s="104"/>
      <c r="F56" s="207">
        <v>25</v>
      </c>
      <c r="G56" s="236" t="s">
        <v>206</v>
      </c>
      <c r="H56" s="213"/>
      <c r="I56" s="93"/>
      <c r="J56" s="93"/>
      <c r="K56" s="93"/>
      <c r="L56" s="88"/>
      <c r="M56" s="93"/>
      <c r="N56" s="353"/>
      <c r="O56" s="210">
        <f>+Sklop4[[#This Row],[cena/enota brez DDV v EUR]]*Sklop4[[#This Row],[Stopnja DDV (%)]]</f>
        <v>0</v>
      </c>
      <c r="P56" s="210">
        <f>+Sklop4[[#This Row],[cena/enota brez DDV v EUR]]+Sklop4[[#This Row],[Davek (EUR)]]</f>
        <v>0</v>
      </c>
      <c r="Q56" s="210">
        <f>+Sklop4[[#This Row],[cena/enota brez DDV v EUR]]*Sklop4[[#This Row],[Okvirna količina]]</f>
        <v>0</v>
      </c>
      <c r="R56" s="210">
        <f>+Sklop4[[#This Row],[Končna cena/enoto mere (EUR) z DDV]]*Sklop4[[#This Row],[Okvirna količina]]</f>
        <v>0</v>
      </c>
      <c r="S56" s="354"/>
    </row>
    <row r="57" spans="1:19" s="38" customFormat="1" ht="12">
      <c r="A57" s="284" t="s">
        <v>157</v>
      </c>
      <c r="B57" s="506" t="s">
        <v>341</v>
      </c>
      <c r="C57" s="498">
        <v>0.5</v>
      </c>
      <c r="D57" s="515" t="s">
        <v>40</v>
      </c>
      <c r="E57" s="526"/>
      <c r="F57" s="499">
        <v>105</v>
      </c>
      <c r="G57" s="527" t="s">
        <v>206</v>
      </c>
      <c r="H57" s="500"/>
      <c r="I57" s="501"/>
      <c r="J57" s="501"/>
      <c r="K57" s="502"/>
      <c r="L57" s="503"/>
      <c r="M57" s="503"/>
      <c r="N57" s="504"/>
      <c r="O57" s="505">
        <f>+Sklop4[[#This Row],[cena/enota brez DDV v EUR]]*Sklop4[[#This Row],[Stopnja DDV (%)]]</f>
        <v>0</v>
      </c>
      <c r="P57" s="505">
        <f>+Sklop4[[#This Row],[cena/enota brez DDV v EUR]]+Sklop4[[#This Row],[Davek (EUR)]]</f>
        <v>0</v>
      </c>
      <c r="Q57" s="505">
        <f>+Sklop4[[#This Row],[cena/enota brez DDV v EUR]]*Sklop4[[#This Row],[Okvirna količina]]</f>
        <v>0</v>
      </c>
      <c r="R57" s="505">
        <f>+Sklop4[[#This Row],[Končna cena/enoto mere (EUR) z DDV]]*Sklop4[[#This Row],[Okvirna količina]]</f>
        <v>0</v>
      </c>
      <c r="S57" s="528"/>
    </row>
    <row r="58" spans="1:19" s="38" customFormat="1" ht="12">
      <c r="A58" s="284" t="s">
        <v>158</v>
      </c>
      <c r="B58" s="105" t="s">
        <v>341</v>
      </c>
      <c r="C58" s="103">
        <v>1</v>
      </c>
      <c r="D58" s="206" t="s">
        <v>40</v>
      </c>
      <c r="E58" s="104"/>
      <c r="F58" s="207">
        <v>460</v>
      </c>
      <c r="G58" s="236" t="s">
        <v>40</v>
      </c>
      <c r="H58" s="213"/>
      <c r="I58" s="93"/>
      <c r="J58" s="93"/>
      <c r="K58" s="93"/>
      <c r="L58" s="88"/>
      <c r="M58" s="93"/>
      <c r="N58" s="353"/>
      <c r="O58" s="210">
        <f>+Sklop4[[#This Row],[cena/enota brez DDV v EUR]]*Sklop4[[#This Row],[Stopnja DDV (%)]]</f>
        <v>0</v>
      </c>
      <c r="P58" s="210">
        <f>+Sklop4[[#This Row],[cena/enota brez DDV v EUR]]+Sklop4[[#This Row],[Davek (EUR)]]</f>
        <v>0</v>
      </c>
      <c r="Q58" s="210">
        <f>+Sklop4[[#This Row],[cena/enota brez DDV v EUR]]*Sklop4[[#This Row],[Okvirna količina]]</f>
        <v>0</v>
      </c>
      <c r="R58" s="210">
        <f>+Sklop4[[#This Row],[Končna cena/enoto mere (EUR) z DDV]]*Sklop4[[#This Row],[Okvirna količina]]</f>
        <v>0</v>
      </c>
      <c r="S58" s="354"/>
    </row>
    <row r="59" spans="1:19" ht="27" customHeight="1">
      <c r="A59" s="529" t="s">
        <v>92</v>
      </c>
      <c r="B59" s="530"/>
      <c r="C59" s="531"/>
      <c r="D59" s="531"/>
      <c r="E59" s="532"/>
      <c r="F59" s="533"/>
      <c r="G59" s="534"/>
      <c r="H59" s="533"/>
      <c r="I59" s="535"/>
      <c r="J59" s="535"/>
      <c r="K59" s="536"/>
      <c r="L59" s="537"/>
      <c r="M59" s="537"/>
      <c r="N59" s="537"/>
      <c r="O59" s="538"/>
      <c r="P59" s="533"/>
      <c r="Q59" s="538">
        <f>SUBTOTAL(109,Sklop4[Vrednost za okvirno količino (EUR) brez DDV])</f>
        <v>0</v>
      </c>
      <c r="R59" s="538">
        <f>SUBTOTAL(109,Sklop4[Vrednost za okvirno količino (EUR) z DDV])</f>
        <v>0</v>
      </c>
      <c r="S59" s="539">
        <f>SUBTOTAL(103,Sklop4[Shema kakovosti
(nacionalne, evropske)
])</f>
        <v>0</v>
      </c>
    </row>
    <row r="60" spans="1:19" ht="14.4">
      <c r="A60" s="5"/>
      <c r="B60" s="3"/>
      <c r="C60" s="25"/>
      <c r="D60" s="25"/>
      <c r="E60" s="24"/>
      <c r="F60" s="6"/>
      <c r="H60" s="7"/>
      <c r="I60" s="7"/>
      <c r="J60" s="19"/>
      <c r="K60" s="19"/>
      <c r="L60" s="7"/>
      <c r="M60" s="7"/>
      <c r="N60" s="7"/>
      <c r="O60" s="7"/>
      <c r="P60" s="7"/>
      <c r="Q60" s="2"/>
      <c r="R60" s="2"/>
      <c r="S60" s="6"/>
    </row>
    <row r="61" spans="1:19">
      <c r="A61" s="31" t="s">
        <v>88</v>
      </c>
      <c r="B61" s="15"/>
      <c r="C61" s="27"/>
      <c r="D61" s="27"/>
      <c r="E61" s="63"/>
      <c r="O61" s="31"/>
      <c r="P61" s="31"/>
      <c r="Q61" s="31"/>
      <c r="R61" s="31"/>
    </row>
    <row r="62" spans="1:19">
      <c r="A62" s="10" t="s">
        <v>90</v>
      </c>
      <c r="B62" s="15"/>
      <c r="C62" s="27"/>
      <c r="D62" s="27"/>
      <c r="E62" s="63"/>
    </row>
    <row r="63" spans="1:19">
      <c r="A63" s="60" t="s">
        <v>117</v>
      </c>
      <c r="F63" s="44"/>
      <c r="G63" s="44"/>
      <c r="H63" s="28"/>
      <c r="I63" s="28"/>
      <c r="J63" s="37"/>
      <c r="K63" s="37"/>
      <c r="L63" s="28"/>
      <c r="M63" s="28"/>
      <c r="N63" s="28"/>
      <c r="O63" s="28"/>
      <c r="P63" s="28"/>
    </row>
    <row r="64" spans="1:19" ht="13.5" customHeight="1">
      <c r="A64" s="70" t="s">
        <v>111</v>
      </c>
      <c r="B64" s="70"/>
      <c r="C64" s="70"/>
      <c r="D64" s="70"/>
      <c r="E64" s="70"/>
      <c r="F64" s="70"/>
      <c r="G64" s="70"/>
      <c r="H64" s="70"/>
      <c r="I64" s="70"/>
      <c r="J64" s="70"/>
      <c r="L64" s="28"/>
      <c r="M64" s="28"/>
      <c r="N64" s="28"/>
      <c r="O64" s="28"/>
      <c r="P64" s="28"/>
    </row>
    <row r="65" spans="1:19" ht="13.5" customHeight="1">
      <c r="A65" s="71" t="s">
        <v>112</v>
      </c>
      <c r="B65" s="71"/>
      <c r="C65" s="10"/>
      <c r="D65" s="71"/>
      <c r="E65" s="71"/>
      <c r="F65" s="71"/>
      <c r="G65" s="71"/>
      <c r="H65" s="71"/>
      <c r="I65" s="71"/>
      <c r="J65" s="71"/>
      <c r="L65" s="28"/>
      <c r="M65" s="28"/>
      <c r="N65" s="28"/>
      <c r="O65" s="28"/>
      <c r="P65" s="28"/>
    </row>
    <row r="66" spans="1:19" ht="13.5" customHeight="1">
      <c r="A66" s="664" t="s">
        <v>119</v>
      </c>
      <c r="B66" s="664"/>
      <c r="C66" s="664"/>
      <c r="D66" s="664"/>
      <c r="E66" s="664"/>
      <c r="F66" s="664"/>
      <c r="G66" s="664"/>
      <c r="H66" s="664"/>
      <c r="I66" s="664"/>
      <c r="J66" s="664"/>
      <c r="L66" s="28"/>
      <c r="M66" s="28"/>
      <c r="N66" s="28"/>
      <c r="O66" s="28"/>
      <c r="P66" s="28"/>
    </row>
    <row r="67" spans="1:19" ht="13.5" customHeight="1">
      <c r="A67" s="18"/>
      <c r="B67" s="497" t="s">
        <v>650</v>
      </c>
      <c r="C67" s="18"/>
      <c r="D67" s="18"/>
      <c r="E67" s="18"/>
      <c r="F67" s="18"/>
      <c r="G67" s="18"/>
      <c r="H67" s="18"/>
      <c r="I67" s="18"/>
      <c r="J67" s="18"/>
      <c r="L67" s="28"/>
      <c r="M67" s="28"/>
      <c r="N67" s="28"/>
      <c r="O67" s="28"/>
      <c r="P67" s="28"/>
    </row>
    <row r="68" spans="1:19">
      <c r="A68" s="60" t="s">
        <v>37</v>
      </c>
      <c r="F68" s="44"/>
      <c r="G68" s="44" t="s">
        <v>38</v>
      </c>
      <c r="H68" s="28"/>
      <c r="I68" s="28"/>
      <c r="J68" s="37"/>
      <c r="K68" s="37"/>
      <c r="L68" s="28"/>
      <c r="M68" s="28"/>
      <c r="N68" s="28"/>
      <c r="O68" s="28" t="s">
        <v>39</v>
      </c>
      <c r="P68" s="28"/>
    </row>
    <row r="69" spans="1:19" ht="14.4">
      <c r="A69" s="5"/>
      <c r="B69" s="3"/>
      <c r="C69" s="25"/>
      <c r="D69" s="25"/>
      <c r="E69" s="24"/>
      <c r="F69" s="6"/>
      <c r="H69" s="7"/>
      <c r="I69" s="7"/>
      <c r="J69" s="19"/>
      <c r="K69" s="19"/>
      <c r="L69" s="7"/>
      <c r="M69" s="7"/>
      <c r="N69" s="7"/>
      <c r="O69" s="7"/>
      <c r="P69" s="7"/>
      <c r="Q69" s="2"/>
      <c r="R69" s="2"/>
      <c r="S69" s="6"/>
    </row>
    <row r="70" spans="1:19">
      <c r="B70" s="15"/>
      <c r="C70" s="27"/>
      <c r="D70" s="27"/>
      <c r="E70" s="63"/>
    </row>
    <row r="71" spans="1:19">
      <c r="B71" s="15"/>
      <c r="C71" s="27"/>
      <c r="D71" s="27"/>
      <c r="E71" s="63"/>
    </row>
    <row r="72" spans="1:19">
      <c r="B72" s="15"/>
      <c r="C72" s="27"/>
      <c r="D72" s="27"/>
      <c r="E72" s="63"/>
    </row>
    <row r="73" spans="1:19">
      <c r="B73" s="15"/>
      <c r="C73" s="27"/>
      <c r="D73" s="27"/>
      <c r="E73" s="63"/>
    </row>
    <row r="74" spans="1:19">
      <c r="B74" s="15"/>
      <c r="C74" s="27"/>
      <c r="D74" s="27"/>
      <c r="E74" s="63"/>
    </row>
    <row r="75" spans="1:19">
      <c r="B75" s="15"/>
      <c r="C75" s="27"/>
      <c r="D75" s="27"/>
      <c r="E75" s="63"/>
    </row>
    <row r="76" spans="1:19">
      <c r="B76" s="15"/>
      <c r="C76" s="27"/>
      <c r="D76" s="27"/>
      <c r="E76" s="63"/>
    </row>
    <row r="77" spans="1:19">
      <c r="B77" s="15"/>
      <c r="C77" s="27"/>
      <c r="D77" s="27"/>
      <c r="E77" s="63"/>
    </row>
    <row r="78" spans="1:19">
      <c r="B78" s="15"/>
      <c r="C78" s="27"/>
      <c r="D78" s="27"/>
      <c r="E78" s="63"/>
    </row>
    <row r="79" spans="1:19">
      <c r="B79" s="15"/>
      <c r="C79" s="27"/>
      <c r="D79" s="27"/>
      <c r="E79" s="63"/>
    </row>
    <row r="80" spans="1:19">
      <c r="B80" s="15"/>
      <c r="C80" s="27"/>
      <c r="D80" s="27"/>
      <c r="E80" s="63"/>
    </row>
    <row r="81" spans="1:20">
      <c r="B81" s="15"/>
      <c r="C81" s="27"/>
      <c r="D81" s="27"/>
      <c r="E81" s="63"/>
    </row>
    <row r="82" spans="1:20">
      <c r="B82" s="15"/>
      <c r="C82" s="27"/>
      <c r="D82" s="27"/>
      <c r="E82" s="63"/>
    </row>
    <row r="83" spans="1:20">
      <c r="B83" s="15"/>
      <c r="C83" s="27"/>
      <c r="D83" s="27"/>
      <c r="E83" s="63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</sheetData>
  <sheetProtection insertRows="0" deleteRows="0"/>
  <protectedRanges>
    <protectedRange sqref="H68:N1048576 K64:N67 H1:N15 H59:N63 S1:S15 S59:S1048576 N16:N58 H16:H58" name="Obseg1"/>
    <protectedRange sqref="I16:M58 S16:S58" name="Obseg1_4"/>
    <protectedRange sqref="H66:J67" name="Obseg1_3_1_1_1"/>
  </protectedRanges>
  <mergeCells count="8">
    <mergeCell ref="A66:J6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53"/>
  <sheetViews>
    <sheetView topLeftCell="A12" zoomScaleNormal="100" zoomScaleSheetLayoutView="100" workbookViewId="0">
      <selection activeCell="A16" sqref="A16:A19"/>
    </sheetView>
  </sheetViews>
  <sheetFormatPr defaultColWidth="8.88671875" defaultRowHeight="13.8"/>
  <cols>
    <col min="1" max="1" width="3.5546875" style="10" customWidth="1"/>
    <col min="2" max="2" width="44.5546875" style="16" bestFit="1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630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644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9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1.4" customHeight="1">
      <c r="A16" s="203" t="s">
        <v>1</v>
      </c>
      <c r="B16" s="238" t="s">
        <v>342</v>
      </c>
      <c r="C16" s="49">
        <v>4300</v>
      </c>
      <c r="D16" s="49" t="s">
        <v>70</v>
      </c>
      <c r="E16" s="94"/>
      <c r="F16" s="103">
        <v>40</v>
      </c>
      <c r="G16" s="218" t="s">
        <v>206</v>
      </c>
      <c r="H16" s="97"/>
      <c r="I16" s="87"/>
      <c r="J16" s="87"/>
      <c r="K16" s="87"/>
      <c r="L16" s="88"/>
      <c r="M16" s="88"/>
      <c r="N16" s="57"/>
      <c r="O16" s="55">
        <f>+Sklop5[[#This Row],[cena/enota brez DDV v EUR]]*Sklop5[[#This Row],[Stopnja DDV (%)]]</f>
        <v>0</v>
      </c>
      <c r="P16" s="55">
        <f>+Sklop5[[#This Row],[cena/enota brez DDV v EUR]]+Sklop5[[#This Row],[Davek (EUR)]]</f>
        <v>0</v>
      </c>
      <c r="Q16" s="55">
        <f>+Sklop5[[#This Row],[cena/enota brez DDV v EUR]]*Sklop5[[#This Row],[Okvirna količina]]</f>
        <v>0</v>
      </c>
      <c r="R16" s="55">
        <f>+Sklop5[[#This Row],[Končna cena/enoto mere (EUR) z DDV]]*Sklop5[[#This Row],[Okvirna količina]]</f>
        <v>0</v>
      </c>
      <c r="S16" s="93"/>
    </row>
    <row r="17" spans="1:20" s="38" customFormat="1" ht="12">
      <c r="A17" s="203" t="s">
        <v>3</v>
      </c>
      <c r="B17" s="238" t="s">
        <v>343</v>
      </c>
      <c r="C17" s="49">
        <v>120</v>
      </c>
      <c r="D17" s="49" t="s">
        <v>70</v>
      </c>
      <c r="E17" s="94" t="s">
        <v>121</v>
      </c>
      <c r="F17" s="217">
        <v>1500</v>
      </c>
      <c r="G17" s="218" t="s">
        <v>206</v>
      </c>
      <c r="H17" s="213"/>
      <c r="I17" s="209"/>
      <c r="J17" s="209"/>
      <c r="K17" s="214"/>
      <c r="L17" s="215"/>
      <c r="M17" s="215"/>
      <c r="N17" s="216"/>
      <c r="O17" s="210">
        <f>+Sklop5[[#This Row],[cena/enota brez DDV v EUR]]*Sklop5[[#This Row],[Stopnja DDV (%)]]</f>
        <v>0</v>
      </c>
      <c r="P17" s="210">
        <f>+Sklop5[[#This Row],[cena/enota brez DDV v EUR]]+Sklop5[[#This Row],[Davek (EUR)]]</f>
        <v>0</v>
      </c>
      <c r="Q17" s="210">
        <f>+Sklop5[[#This Row],[cena/enota brez DDV v EUR]]*Sklop5[[#This Row],[Okvirna količina]]</f>
        <v>0</v>
      </c>
      <c r="R17" s="210">
        <f>+Sklop5[[#This Row],[Končna cena/enoto mere (EUR) z DDV]]*Sklop5[[#This Row],[Okvirna količina]]</f>
        <v>0</v>
      </c>
      <c r="S17" s="211"/>
    </row>
    <row r="18" spans="1:20" s="38" customFormat="1" ht="12">
      <c r="A18" s="203" t="s">
        <v>4</v>
      </c>
      <c r="B18" s="238" t="s">
        <v>344</v>
      </c>
      <c r="C18" s="49">
        <v>125</v>
      </c>
      <c r="D18" s="49" t="s">
        <v>70</v>
      </c>
      <c r="E18" s="94" t="s">
        <v>121</v>
      </c>
      <c r="F18" s="217">
        <v>1000</v>
      </c>
      <c r="G18" s="218" t="s">
        <v>206</v>
      </c>
      <c r="H18" s="213"/>
      <c r="I18" s="209"/>
      <c r="J18" s="209"/>
      <c r="K18" s="214"/>
      <c r="L18" s="215"/>
      <c r="M18" s="215"/>
      <c r="N18" s="216"/>
      <c r="O18" s="210">
        <f>+Sklop5[[#This Row],[cena/enota brez DDV v EUR]]*Sklop5[[#This Row],[Stopnja DDV (%)]]</f>
        <v>0</v>
      </c>
      <c r="P18" s="210">
        <f>+Sklop5[[#This Row],[cena/enota brez DDV v EUR]]+Sklop5[[#This Row],[Davek (EUR)]]</f>
        <v>0</v>
      </c>
      <c r="Q18" s="210">
        <f>+Sklop5[[#This Row],[cena/enota brez DDV v EUR]]*Sklop5[[#This Row],[Okvirna količina]]</f>
        <v>0</v>
      </c>
      <c r="R18" s="210">
        <f>+Sklop5[[#This Row],[Končna cena/enoto mere (EUR) z DDV]]*Sklop5[[#This Row],[Okvirna količina]]</f>
        <v>0</v>
      </c>
      <c r="S18" s="211"/>
    </row>
    <row r="19" spans="1:20" s="38" customFormat="1" ht="12">
      <c r="A19" s="203" t="s">
        <v>5</v>
      </c>
      <c r="B19" s="233" t="s">
        <v>345</v>
      </c>
      <c r="C19" s="49">
        <v>115</v>
      </c>
      <c r="D19" s="49" t="s">
        <v>70</v>
      </c>
      <c r="E19" s="94"/>
      <c r="F19" s="217">
        <v>30</v>
      </c>
      <c r="G19" s="218" t="s">
        <v>206</v>
      </c>
      <c r="H19" s="213"/>
      <c r="I19" s="209"/>
      <c r="J19" s="209"/>
      <c r="K19" s="214"/>
      <c r="L19" s="215"/>
      <c r="M19" s="215"/>
      <c r="N19" s="216"/>
      <c r="O19" s="210">
        <f>+Sklop5[[#This Row],[cena/enota brez DDV v EUR]]*Sklop5[[#This Row],[Stopnja DDV (%)]]</f>
        <v>0</v>
      </c>
      <c r="P19" s="210">
        <f>+Sklop5[[#This Row],[cena/enota brez DDV v EUR]]+Sklop5[[#This Row],[Davek (EUR)]]</f>
        <v>0</v>
      </c>
      <c r="Q19" s="210">
        <f>+Sklop5[[#This Row],[cena/enota brez DDV v EUR]]*Sklop5[[#This Row],[Okvirna količina]]</f>
        <v>0</v>
      </c>
      <c r="R19" s="210">
        <f>+Sklop5[[#This Row],[Končna cena/enoto mere (EUR) z DDV]]*Sklop5[[#This Row],[Okvirna količina]]</f>
        <v>0</v>
      </c>
      <c r="S19" s="211"/>
    </row>
    <row r="20" spans="1:20" ht="27" customHeight="1">
      <c r="A20" s="651" t="s">
        <v>92</v>
      </c>
      <c r="B20" s="652"/>
      <c r="C20" s="653"/>
      <c r="D20" s="653"/>
      <c r="E20" s="654"/>
      <c r="F20" s="655"/>
      <c r="G20" s="656"/>
      <c r="H20" s="655"/>
      <c r="I20" s="657"/>
      <c r="J20" s="657"/>
      <c r="K20" s="658"/>
      <c r="L20" s="659"/>
      <c r="M20" s="659"/>
      <c r="N20" s="659"/>
      <c r="O20" s="660"/>
      <c r="P20" s="655"/>
      <c r="Q20" s="660">
        <f>SUBTOTAL(109,Sklop5[Vrednost za okvirno količino (EUR) brez DDV])</f>
        <v>0</v>
      </c>
      <c r="R20" s="660">
        <f>SUBTOTAL(109,Sklop5[Vrednost za okvirno količino (EUR) z DDV])</f>
        <v>0</v>
      </c>
      <c r="S20" s="661">
        <f>SUBTOTAL(103,Sklop5[Shema kakovosti
(nacionalne, evropske)
])</f>
        <v>0</v>
      </c>
    </row>
    <row r="21" spans="1:20" ht="14.4">
      <c r="A21" s="5"/>
      <c r="B21" s="3"/>
      <c r="C21" s="25"/>
      <c r="D21" s="25"/>
      <c r="E21" s="24"/>
      <c r="F21" s="6"/>
      <c r="H21" s="7"/>
      <c r="I21" s="7"/>
      <c r="J21" s="19"/>
      <c r="K21" s="19"/>
      <c r="L21" s="7"/>
      <c r="M21" s="7"/>
      <c r="N21" s="7"/>
      <c r="O21" s="7"/>
      <c r="P21" s="7"/>
      <c r="Q21" s="2"/>
      <c r="R21" s="2"/>
      <c r="S21" s="6"/>
    </row>
    <row r="22" spans="1:20">
      <c r="A22" s="31" t="s">
        <v>88</v>
      </c>
      <c r="B22" s="15"/>
      <c r="C22" s="27"/>
      <c r="D22" s="27"/>
      <c r="E22" s="63"/>
      <c r="O22" s="31"/>
      <c r="P22" s="31"/>
      <c r="Q22" s="31"/>
      <c r="R22" s="31"/>
    </row>
    <row r="23" spans="1:20">
      <c r="A23" s="10" t="s">
        <v>90</v>
      </c>
      <c r="B23" s="15"/>
      <c r="C23" s="27"/>
      <c r="D23" s="27"/>
      <c r="E23" s="63"/>
    </row>
    <row r="24" spans="1:20">
      <c r="A24" s="60" t="s">
        <v>117</v>
      </c>
      <c r="F24" s="44"/>
      <c r="G24" s="44"/>
      <c r="H24" s="28"/>
      <c r="I24" s="28"/>
      <c r="J24" s="37"/>
      <c r="K24" s="37"/>
      <c r="L24" s="28"/>
      <c r="M24" s="28"/>
      <c r="N24" s="28"/>
      <c r="O24" s="28"/>
      <c r="P24" s="28"/>
    </row>
    <row r="25" spans="1:20">
      <c r="A25" s="70" t="s">
        <v>111</v>
      </c>
      <c r="F25" s="44"/>
      <c r="G25" s="44"/>
      <c r="H25" s="28"/>
      <c r="I25" s="28"/>
      <c r="J25" s="37"/>
      <c r="K25" s="37"/>
      <c r="L25" s="28"/>
      <c r="M25" s="28"/>
      <c r="N25" s="28"/>
      <c r="O25" s="28"/>
      <c r="P25" s="28"/>
    </row>
    <row r="26" spans="1:20" ht="12.75" customHeight="1">
      <c r="A26" s="71" t="s">
        <v>112</v>
      </c>
      <c r="B26" s="26"/>
      <c r="F26" s="44"/>
      <c r="G26" s="44"/>
      <c r="H26" s="28"/>
      <c r="I26" s="28"/>
      <c r="J26" s="37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0">
      <c r="A27" s="664" t="s">
        <v>119</v>
      </c>
      <c r="B27" s="664"/>
      <c r="C27" s="664"/>
      <c r="D27" s="664"/>
      <c r="E27" s="664"/>
      <c r="F27" s="664"/>
      <c r="G27" s="664"/>
      <c r="H27" s="664"/>
      <c r="I27" s="664"/>
      <c r="J27" s="664"/>
    </row>
    <row r="28" spans="1:20" ht="12.75" customHeight="1">
      <c r="A28" s="18"/>
      <c r="B28" s="497" t="s">
        <v>651</v>
      </c>
      <c r="C28" s="18"/>
      <c r="D28" s="18"/>
      <c r="E28" s="18"/>
      <c r="F28" s="18"/>
      <c r="G28" s="18"/>
      <c r="H28" s="18"/>
      <c r="I28" s="18"/>
      <c r="J28" s="18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>
      <c r="A29" s="60" t="s">
        <v>37</v>
      </c>
      <c r="F29" s="44"/>
      <c r="G29" s="44" t="s">
        <v>38</v>
      </c>
      <c r="H29" s="28"/>
      <c r="I29" s="28"/>
      <c r="J29" s="37"/>
      <c r="K29" s="37"/>
      <c r="L29" s="28"/>
      <c r="M29" s="28"/>
      <c r="N29" s="28"/>
      <c r="O29" s="28" t="s">
        <v>39</v>
      </c>
      <c r="P29" s="28"/>
    </row>
    <row r="30" spans="1:20" ht="14.4">
      <c r="A30" s="5"/>
      <c r="B30" s="3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5"/>
      <c r="C31" s="27"/>
      <c r="D31" s="27"/>
      <c r="E31" s="63"/>
    </row>
    <row r="32" spans="1:20">
      <c r="B32" s="15"/>
      <c r="C32" s="27"/>
      <c r="D32" s="27"/>
      <c r="E32" s="63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</sheetData>
  <sheetProtection insertRows="0" deleteRows="0"/>
  <protectedRanges>
    <protectedRange sqref="S29:S1048576 H29:N1048576 S1:S25 H1:N25" name="Obseg1"/>
    <protectedRange sqref="S28 K28:N28" name="Obseg1_2"/>
    <protectedRange sqref="H28:J28" name="Obseg1_3_1_1"/>
    <protectedRange sqref="S26 K26:N26" name="Obseg1_1_2_1"/>
    <protectedRange sqref="H26:J26" name="Obseg1_3_1_2"/>
    <protectedRange sqref="H27:J27" name="Obseg1_3_1_1_1"/>
  </protectedRanges>
  <mergeCells count="8">
    <mergeCell ref="A27:J2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90"/>
  <sheetViews>
    <sheetView topLeftCell="A38" zoomScale="98" zoomScaleNormal="98" zoomScaleSheetLayoutView="100" workbookViewId="0">
      <selection activeCell="D59" sqref="D59"/>
    </sheetView>
  </sheetViews>
  <sheetFormatPr defaultColWidth="8.88671875" defaultRowHeight="13.8"/>
  <cols>
    <col min="1" max="1" width="4.109375" style="10" customWidth="1"/>
    <col min="2" max="2" width="56.6640625" style="16" bestFit="1" customWidth="1"/>
    <col min="3" max="3" width="10.6640625" style="288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89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90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631</v>
      </c>
      <c r="C12" s="291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426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292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7.75" customHeight="1">
      <c r="A15" s="39" t="s">
        <v>2</v>
      </c>
      <c r="B15" s="39" t="s">
        <v>107</v>
      </c>
      <c r="C15" s="293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99" t="s">
        <v>555</v>
      </c>
      <c r="C16" s="287">
        <v>500</v>
      </c>
      <c r="D16" s="49" t="s">
        <v>69</v>
      </c>
      <c r="E16" s="94"/>
      <c r="F16" s="114">
        <v>150</v>
      </c>
      <c r="G16" s="89" t="s">
        <v>206</v>
      </c>
      <c r="H16" s="97"/>
      <c r="I16" s="87"/>
      <c r="J16" s="87"/>
      <c r="K16" s="87"/>
      <c r="L16" s="87"/>
      <c r="M16" s="88"/>
      <c r="N16" s="57"/>
      <c r="O16" s="55">
        <f>+Sklop6[[#This Row],[cena/enota brez DDV v EUR]]*Sklop6[[#This Row],[Stopnja DDV (%)]]</f>
        <v>0</v>
      </c>
      <c r="P16" s="55">
        <f>+Sklop6[[#This Row],[cena/enota brez DDV v EUR]]+Sklop6[[#This Row],[Davek (EUR)]]</f>
        <v>0</v>
      </c>
      <c r="Q16" s="55">
        <f>+Sklop6[[#This Row],[cena/enota brez DDV v EUR]]*Sklop6[[#This Row],[Okvirna količina]]</f>
        <v>0</v>
      </c>
      <c r="R16" s="55">
        <f>+Sklop6[[#This Row],[Končna cena/enoto mere (EUR) z DDV]]*Sklop6[[#This Row],[Okvirna količina]]</f>
        <v>0</v>
      </c>
      <c r="S16" s="93"/>
    </row>
    <row r="17" spans="1:19" s="38" customFormat="1" ht="12">
      <c r="A17" s="51" t="s">
        <v>3</v>
      </c>
      <c r="B17" s="278" t="s">
        <v>208</v>
      </c>
      <c r="C17" s="294">
        <v>100</v>
      </c>
      <c r="D17" s="49" t="s">
        <v>69</v>
      </c>
      <c r="E17" s="94"/>
      <c r="F17" s="251">
        <v>880</v>
      </c>
      <c r="G17" s="89" t="s">
        <v>206</v>
      </c>
      <c r="H17" s="285"/>
      <c r="I17" s="274"/>
      <c r="J17" s="274"/>
      <c r="K17" s="286"/>
      <c r="L17" s="254"/>
      <c r="M17" s="254"/>
      <c r="N17" s="255"/>
      <c r="O17" s="256">
        <f>+Sklop6[[#This Row],[cena/enota brez DDV v EUR]]*Sklop6[[#This Row],[Stopnja DDV (%)]]</f>
        <v>0</v>
      </c>
      <c r="P17" s="256">
        <f>+Sklop6[[#This Row],[cena/enota brez DDV v EUR]]+Sklop6[[#This Row],[Davek (EUR)]]</f>
        <v>0</v>
      </c>
      <c r="Q17" s="256">
        <f>+Sklop6[[#This Row],[cena/enota brez DDV v EUR]]*Sklop6[[#This Row],[Okvirna količina]]</f>
        <v>0</v>
      </c>
      <c r="R17" s="256">
        <f>+Sklop6[[#This Row],[Končna cena/enoto mere (EUR) z DDV]]*Sklop6[[#This Row],[Okvirna količina]]</f>
        <v>0</v>
      </c>
      <c r="S17" s="277"/>
    </row>
    <row r="18" spans="1:19" s="38" customFormat="1" ht="12">
      <c r="A18" s="51" t="s">
        <v>4</v>
      </c>
      <c r="B18" s="278" t="s">
        <v>208</v>
      </c>
      <c r="C18" s="294">
        <v>80</v>
      </c>
      <c r="D18" s="49" t="s">
        <v>69</v>
      </c>
      <c r="E18" s="94"/>
      <c r="F18" s="251">
        <v>500</v>
      </c>
      <c r="G18" s="89" t="s">
        <v>206</v>
      </c>
      <c r="H18" s="285"/>
      <c r="I18" s="274"/>
      <c r="J18" s="274"/>
      <c r="K18" s="286"/>
      <c r="L18" s="254"/>
      <c r="M18" s="254"/>
      <c r="N18" s="255"/>
      <c r="O18" s="256">
        <f>+Sklop6[[#This Row],[cena/enota brez DDV v EUR]]*Sklop6[[#This Row],[Stopnja DDV (%)]]</f>
        <v>0</v>
      </c>
      <c r="P18" s="256">
        <f>+Sklop6[[#This Row],[cena/enota brez DDV v EUR]]+Sklop6[[#This Row],[Davek (EUR)]]</f>
        <v>0</v>
      </c>
      <c r="Q18" s="256">
        <f>+Sklop6[[#This Row],[cena/enota brez DDV v EUR]]*Sklop6[[#This Row],[Okvirna količina]]</f>
        <v>0</v>
      </c>
      <c r="R18" s="256">
        <f>+Sklop6[[#This Row],[Končna cena/enoto mere (EUR) z DDV]]*Sklop6[[#This Row],[Okvirna količina]]</f>
        <v>0</v>
      </c>
      <c r="S18" s="277"/>
    </row>
    <row r="19" spans="1:19" s="38" customFormat="1" ht="12">
      <c r="A19" s="51" t="s">
        <v>5</v>
      </c>
      <c r="B19" s="278" t="s">
        <v>208</v>
      </c>
      <c r="C19" s="294">
        <v>40</v>
      </c>
      <c r="D19" s="49" t="s">
        <v>69</v>
      </c>
      <c r="E19" s="94"/>
      <c r="F19" s="251">
        <v>150</v>
      </c>
      <c r="G19" s="89" t="s">
        <v>206</v>
      </c>
      <c r="H19" s="285"/>
      <c r="I19" s="274"/>
      <c r="J19" s="274"/>
      <c r="K19" s="286"/>
      <c r="L19" s="254"/>
      <c r="M19" s="254"/>
      <c r="N19" s="255"/>
      <c r="O19" s="256">
        <f>+Sklop6[[#This Row],[cena/enota brez DDV v EUR]]*Sklop6[[#This Row],[Stopnja DDV (%)]]</f>
        <v>0</v>
      </c>
      <c r="P19" s="256">
        <f>+Sklop6[[#This Row],[cena/enota brez DDV v EUR]]+Sklop6[[#This Row],[Davek (EUR)]]</f>
        <v>0</v>
      </c>
      <c r="Q19" s="256">
        <f>+Sklop6[[#This Row],[cena/enota brez DDV v EUR]]*Sklop6[[#This Row],[Okvirna količina]]</f>
        <v>0</v>
      </c>
      <c r="R19" s="256">
        <f>+Sklop6[[#This Row],[Končna cena/enoto mere (EUR) z DDV]]*Sklop6[[#This Row],[Okvirna količina]]</f>
        <v>0</v>
      </c>
      <c r="S19" s="277"/>
    </row>
    <row r="20" spans="1:19" s="38" customFormat="1" ht="12">
      <c r="A20" s="51" t="s">
        <v>6</v>
      </c>
      <c r="B20" s="278" t="s">
        <v>209</v>
      </c>
      <c r="C20" s="294">
        <v>100</v>
      </c>
      <c r="D20" s="49" t="s">
        <v>69</v>
      </c>
      <c r="E20" s="94"/>
      <c r="F20" s="251">
        <v>500</v>
      </c>
      <c r="G20" s="89" t="s">
        <v>206</v>
      </c>
      <c r="H20" s="285"/>
      <c r="I20" s="274"/>
      <c r="J20" s="274"/>
      <c r="K20" s="286"/>
      <c r="L20" s="254"/>
      <c r="M20" s="254"/>
      <c r="N20" s="255"/>
      <c r="O20" s="256">
        <f>+Sklop6[[#This Row],[cena/enota brez DDV v EUR]]*Sklop6[[#This Row],[Stopnja DDV (%)]]</f>
        <v>0</v>
      </c>
      <c r="P20" s="256">
        <f>+Sklop6[[#This Row],[cena/enota brez DDV v EUR]]+Sklop6[[#This Row],[Davek (EUR)]]</f>
        <v>0</v>
      </c>
      <c r="Q20" s="256">
        <f>+Sklop6[[#This Row],[cena/enota brez DDV v EUR]]*Sklop6[[#This Row],[Okvirna količina]]</f>
        <v>0</v>
      </c>
      <c r="R20" s="256">
        <f>+Sklop6[[#This Row],[Končna cena/enoto mere (EUR) z DDV]]*Sklop6[[#This Row],[Okvirna količina]]</f>
        <v>0</v>
      </c>
      <c r="S20" s="277"/>
    </row>
    <row r="21" spans="1:19" s="38" customFormat="1" ht="12">
      <c r="A21" s="51" t="s">
        <v>7</v>
      </c>
      <c r="B21" s="278" t="s">
        <v>209</v>
      </c>
      <c r="C21" s="294">
        <v>80</v>
      </c>
      <c r="D21" s="49" t="s">
        <v>69</v>
      </c>
      <c r="E21" s="94"/>
      <c r="F21" s="251">
        <v>330</v>
      </c>
      <c r="G21" s="89" t="s">
        <v>206</v>
      </c>
      <c r="H21" s="285"/>
      <c r="I21" s="274"/>
      <c r="J21" s="274"/>
      <c r="K21" s="286"/>
      <c r="L21" s="254"/>
      <c r="M21" s="254"/>
      <c r="N21" s="255"/>
      <c r="O21" s="256">
        <f>+Sklop6[[#This Row],[cena/enota brez DDV v EUR]]*Sklop6[[#This Row],[Stopnja DDV (%)]]</f>
        <v>0</v>
      </c>
      <c r="P21" s="256">
        <f>+Sklop6[[#This Row],[cena/enota brez DDV v EUR]]+Sklop6[[#This Row],[Davek (EUR)]]</f>
        <v>0</v>
      </c>
      <c r="Q21" s="256">
        <f>+Sklop6[[#This Row],[cena/enota brez DDV v EUR]]*Sklop6[[#This Row],[Okvirna količina]]</f>
        <v>0</v>
      </c>
      <c r="R21" s="256">
        <f>+Sklop6[[#This Row],[Končna cena/enoto mere (EUR) z DDV]]*Sklop6[[#This Row],[Okvirna količina]]</f>
        <v>0</v>
      </c>
      <c r="S21" s="277"/>
    </row>
    <row r="22" spans="1:19" s="38" customFormat="1" ht="12">
      <c r="A22" s="51" t="s">
        <v>8</v>
      </c>
      <c r="B22" s="278" t="s">
        <v>209</v>
      </c>
      <c r="C22" s="294">
        <v>60</v>
      </c>
      <c r="D22" s="49" t="s">
        <v>69</v>
      </c>
      <c r="E22" s="94"/>
      <c r="F22" s="251">
        <v>300</v>
      </c>
      <c r="G22" s="89" t="s">
        <v>206</v>
      </c>
      <c r="H22" s="285"/>
      <c r="I22" s="274"/>
      <c r="J22" s="274"/>
      <c r="K22" s="286"/>
      <c r="L22" s="254"/>
      <c r="M22" s="254"/>
      <c r="N22" s="255"/>
      <c r="O22" s="256">
        <f>+Sklop6[[#This Row],[cena/enota brez DDV v EUR]]*Sklop6[[#This Row],[Stopnja DDV (%)]]</f>
        <v>0</v>
      </c>
      <c r="P22" s="256">
        <f>+Sklop6[[#This Row],[cena/enota brez DDV v EUR]]+Sklop6[[#This Row],[Davek (EUR)]]</f>
        <v>0</v>
      </c>
      <c r="Q22" s="256">
        <f>+Sklop6[[#This Row],[cena/enota brez DDV v EUR]]*Sklop6[[#This Row],[Okvirna količina]]</f>
        <v>0</v>
      </c>
      <c r="R22" s="256">
        <f>+Sklop6[[#This Row],[Končna cena/enoto mere (EUR) z DDV]]*Sklop6[[#This Row],[Okvirna količina]]</f>
        <v>0</v>
      </c>
      <c r="S22" s="277"/>
    </row>
    <row r="23" spans="1:19" s="38" customFormat="1" ht="12">
      <c r="A23" s="51" t="s">
        <v>9</v>
      </c>
      <c r="B23" s="278" t="s">
        <v>210</v>
      </c>
      <c r="C23" s="294">
        <v>100</v>
      </c>
      <c r="D23" s="49" t="s">
        <v>69</v>
      </c>
      <c r="E23" s="94"/>
      <c r="F23" s="251">
        <v>800</v>
      </c>
      <c r="G23" s="89" t="s">
        <v>206</v>
      </c>
      <c r="H23" s="285"/>
      <c r="I23" s="274"/>
      <c r="J23" s="274"/>
      <c r="K23" s="286"/>
      <c r="L23" s="254"/>
      <c r="M23" s="254"/>
      <c r="N23" s="255"/>
      <c r="O23" s="256">
        <f>+Sklop6[[#This Row],[cena/enota brez DDV v EUR]]*Sklop6[[#This Row],[Stopnja DDV (%)]]</f>
        <v>0</v>
      </c>
      <c r="P23" s="256">
        <f>+Sklop6[[#This Row],[cena/enota brez DDV v EUR]]+Sklop6[[#This Row],[Davek (EUR)]]</f>
        <v>0</v>
      </c>
      <c r="Q23" s="256">
        <f>+Sklop6[[#This Row],[cena/enota brez DDV v EUR]]*Sklop6[[#This Row],[Okvirna količina]]</f>
        <v>0</v>
      </c>
      <c r="R23" s="256">
        <f>+Sklop6[[#This Row],[Končna cena/enoto mere (EUR) z DDV]]*Sklop6[[#This Row],[Okvirna količina]]</f>
        <v>0</v>
      </c>
      <c r="S23" s="277"/>
    </row>
    <row r="24" spans="1:19" s="38" customFormat="1" ht="12">
      <c r="A24" s="51" t="s">
        <v>10</v>
      </c>
      <c r="B24" s="278" t="s">
        <v>210</v>
      </c>
      <c r="C24" s="294">
        <v>80</v>
      </c>
      <c r="D24" s="49" t="s">
        <v>69</v>
      </c>
      <c r="E24" s="94"/>
      <c r="F24" s="251">
        <v>500</v>
      </c>
      <c r="G24" s="89" t="s">
        <v>206</v>
      </c>
      <c r="H24" s="285"/>
      <c r="I24" s="274"/>
      <c r="J24" s="274"/>
      <c r="K24" s="286"/>
      <c r="L24" s="254"/>
      <c r="M24" s="254"/>
      <c r="N24" s="255"/>
      <c r="O24" s="256">
        <f>+Sklop6[[#This Row],[cena/enota brez DDV v EUR]]*Sklop6[[#This Row],[Stopnja DDV (%)]]</f>
        <v>0</v>
      </c>
      <c r="P24" s="256">
        <f>+Sklop6[[#This Row],[cena/enota brez DDV v EUR]]+Sklop6[[#This Row],[Davek (EUR)]]</f>
        <v>0</v>
      </c>
      <c r="Q24" s="256">
        <f>+Sklop6[[#This Row],[cena/enota brez DDV v EUR]]*Sklop6[[#This Row],[Okvirna količina]]</f>
        <v>0</v>
      </c>
      <c r="R24" s="256">
        <f>+Sklop6[[#This Row],[Končna cena/enoto mere (EUR) z DDV]]*Sklop6[[#This Row],[Okvirna količina]]</f>
        <v>0</v>
      </c>
      <c r="S24" s="277"/>
    </row>
    <row r="25" spans="1:19" s="38" customFormat="1" ht="12">
      <c r="A25" s="51" t="s">
        <v>11</v>
      </c>
      <c r="B25" s="278" t="s">
        <v>210</v>
      </c>
      <c r="C25" s="294">
        <v>60</v>
      </c>
      <c r="D25" s="49" t="s">
        <v>69</v>
      </c>
      <c r="E25" s="94"/>
      <c r="F25" s="251">
        <v>250</v>
      </c>
      <c r="G25" s="89" t="s">
        <v>206</v>
      </c>
      <c r="H25" s="285"/>
      <c r="I25" s="274"/>
      <c r="J25" s="274"/>
      <c r="K25" s="286"/>
      <c r="L25" s="254"/>
      <c r="M25" s="254"/>
      <c r="N25" s="255"/>
      <c r="O25" s="256">
        <f>+Sklop6[[#This Row],[cena/enota brez DDV v EUR]]*Sklop6[[#This Row],[Stopnja DDV (%)]]</f>
        <v>0</v>
      </c>
      <c r="P25" s="256">
        <f>+Sklop6[[#This Row],[cena/enota brez DDV v EUR]]+Sklop6[[#This Row],[Davek (EUR)]]</f>
        <v>0</v>
      </c>
      <c r="Q25" s="256">
        <f>+Sklop6[[#This Row],[cena/enota brez DDV v EUR]]*Sklop6[[#This Row],[Okvirna količina]]</f>
        <v>0</v>
      </c>
      <c r="R25" s="256">
        <f>+Sklop6[[#This Row],[Končna cena/enoto mere (EUR) z DDV]]*Sklop6[[#This Row],[Okvirna količina]]</f>
        <v>0</v>
      </c>
      <c r="S25" s="277"/>
    </row>
    <row r="26" spans="1:19" s="38" customFormat="1" ht="12">
      <c r="A26" s="51" t="s">
        <v>12</v>
      </c>
      <c r="B26" s="278" t="s">
        <v>211</v>
      </c>
      <c r="C26" s="294">
        <v>100</v>
      </c>
      <c r="D26" s="49" t="s">
        <v>69</v>
      </c>
      <c r="E26" s="94"/>
      <c r="F26" s="251">
        <v>1000</v>
      </c>
      <c r="G26" s="89" t="s">
        <v>206</v>
      </c>
      <c r="H26" s="285"/>
      <c r="I26" s="274"/>
      <c r="J26" s="274"/>
      <c r="K26" s="286"/>
      <c r="L26" s="254"/>
      <c r="M26" s="254"/>
      <c r="N26" s="255"/>
      <c r="O26" s="256">
        <f>+Sklop6[[#This Row],[cena/enota brez DDV v EUR]]*Sklop6[[#This Row],[Stopnja DDV (%)]]</f>
        <v>0</v>
      </c>
      <c r="P26" s="256">
        <f>+Sklop6[[#This Row],[cena/enota brez DDV v EUR]]+Sklop6[[#This Row],[Davek (EUR)]]</f>
        <v>0</v>
      </c>
      <c r="Q26" s="256">
        <f>+Sklop6[[#This Row],[cena/enota brez DDV v EUR]]*Sklop6[[#This Row],[Okvirna količina]]</f>
        <v>0</v>
      </c>
      <c r="R26" s="256">
        <f>+Sklop6[[#This Row],[Končna cena/enoto mere (EUR) z DDV]]*Sklop6[[#This Row],[Okvirna količina]]</f>
        <v>0</v>
      </c>
      <c r="S26" s="277"/>
    </row>
    <row r="27" spans="1:19" s="38" customFormat="1" ht="12">
      <c r="A27" s="51" t="s">
        <v>13</v>
      </c>
      <c r="B27" s="278" t="s">
        <v>211</v>
      </c>
      <c r="C27" s="294">
        <v>80</v>
      </c>
      <c r="D27" s="49" t="s">
        <v>69</v>
      </c>
      <c r="E27" s="94"/>
      <c r="F27" s="251">
        <v>200</v>
      </c>
      <c r="G27" s="89" t="s">
        <v>206</v>
      </c>
      <c r="H27" s="285"/>
      <c r="I27" s="274"/>
      <c r="J27" s="274"/>
      <c r="K27" s="286"/>
      <c r="L27" s="254"/>
      <c r="M27" s="254"/>
      <c r="N27" s="255"/>
      <c r="O27" s="256">
        <f>+Sklop6[[#This Row],[cena/enota brez DDV v EUR]]*Sklop6[[#This Row],[Stopnja DDV (%)]]</f>
        <v>0</v>
      </c>
      <c r="P27" s="256">
        <f>+Sklop6[[#This Row],[cena/enota brez DDV v EUR]]+Sklop6[[#This Row],[Davek (EUR)]]</f>
        <v>0</v>
      </c>
      <c r="Q27" s="256">
        <f>+Sklop6[[#This Row],[cena/enota brez DDV v EUR]]*Sklop6[[#This Row],[Okvirna količina]]</f>
        <v>0</v>
      </c>
      <c r="R27" s="256">
        <f>+Sklop6[[#This Row],[Končna cena/enoto mere (EUR) z DDV]]*Sklop6[[#This Row],[Okvirna količina]]</f>
        <v>0</v>
      </c>
      <c r="S27" s="277"/>
    </row>
    <row r="28" spans="1:19" s="38" customFormat="1" ht="12">
      <c r="A28" s="51" t="s">
        <v>14</v>
      </c>
      <c r="B28" s="278" t="s">
        <v>211</v>
      </c>
      <c r="C28" s="294">
        <v>60</v>
      </c>
      <c r="D28" s="49" t="s">
        <v>69</v>
      </c>
      <c r="E28" s="94"/>
      <c r="F28" s="251">
        <v>700</v>
      </c>
      <c r="G28" s="89" t="s">
        <v>206</v>
      </c>
      <c r="H28" s="285"/>
      <c r="I28" s="274"/>
      <c r="J28" s="274"/>
      <c r="K28" s="286"/>
      <c r="L28" s="254"/>
      <c r="M28" s="254"/>
      <c r="N28" s="255"/>
      <c r="O28" s="256">
        <f>+Sklop6[[#This Row],[cena/enota brez DDV v EUR]]*Sklop6[[#This Row],[Stopnja DDV (%)]]</f>
        <v>0</v>
      </c>
      <c r="P28" s="256">
        <f>+Sklop6[[#This Row],[cena/enota brez DDV v EUR]]+Sklop6[[#This Row],[Davek (EUR)]]</f>
        <v>0</v>
      </c>
      <c r="Q28" s="256">
        <f>+Sklop6[[#This Row],[cena/enota brez DDV v EUR]]*Sklop6[[#This Row],[Okvirna količina]]</f>
        <v>0</v>
      </c>
      <c r="R28" s="256">
        <f>+Sklop6[[#This Row],[Končna cena/enoto mere (EUR) z DDV]]*Sklop6[[#This Row],[Okvirna količina]]</f>
        <v>0</v>
      </c>
      <c r="S28" s="277"/>
    </row>
    <row r="29" spans="1:19" s="38" customFormat="1" ht="12">
      <c r="A29" s="51" t="s">
        <v>15</v>
      </c>
      <c r="B29" s="278" t="s">
        <v>212</v>
      </c>
      <c r="C29" s="294">
        <v>100</v>
      </c>
      <c r="D29" s="49" t="s">
        <v>69</v>
      </c>
      <c r="E29" s="94"/>
      <c r="F29" s="251">
        <v>1000</v>
      </c>
      <c r="G29" s="89" t="s">
        <v>206</v>
      </c>
      <c r="H29" s="285"/>
      <c r="I29" s="274"/>
      <c r="J29" s="274"/>
      <c r="K29" s="286"/>
      <c r="L29" s="254"/>
      <c r="M29" s="254"/>
      <c r="N29" s="255"/>
      <c r="O29" s="256">
        <f>+Sklop6[[#This Row],[cena/enota brez DDV v EUR]]*Sklop6[[#This Row],[Stopnja DDV (%)]]</f>
        <v>0</v>
      </c>
      <c r="P29" s="256">
        <f>+Sklop6[[#This Row],[cena/enota brez DDV v EUR]]+Sklop6[[#This Row],[Davek (EUR)]]</f>
        <v>0</v>
      </c>
      <c r="Q29" s="256">
        <f>+Sklop6[[#This Row],[cena/enota brez DDV v EUR]]*Sklop6[[#This Row],[Okvirna količina]]</f>
        <v>0</v>
      </c>
      <c r="R29" s="256">
        <f>+Sklop6[[#This Row],[Končna cena/enoto mere (EUR) z DDV]]*Sklop6[[#This Row],[Okvirna količina]]</f>
        <v>0</v>
      </c>
      <c r="S29" s="277"/>
    </row>
    <row r="30" spans="1:19" s="38" customFormat="1" ht="12">
      <c r="A30" s="51" t="s">
        <v>16</v>
      </c>
      <c r="B30" s="278" t="s">
        <v>212</v>
      </c>
      <c r="C30" s="294">
        <v>80</v>
      </c>
      <c r="D30" s="49" t="s">
        <v>69</v>
      </c>
      <c r="E30" s="94"/>
      <c r="F30" s="251">
        <v>2500</v>
      </c>
      <c r="G30" s="89" t="s">
        <v>206</v>
      </c>
      <c r="H30" s="285"/>
      <c r="I30" s="274"/>
      <c r="J30" s="274"/>
      <c r="K30" s="286"/>
      <c r="L30" s="254"/>
      <c r="M30" s="254"/>
      <c r="N30" s="255"/>
      <c r="O30" s="256">
        <f>+Sklop6[[#This Row],[cena/enota brez DDV v EUR]]*Sklop6[[#This Row],[Stopnja DDV (%)]]</f>
        <v>0</v>
      </c>
      <c r="P30" s="256">
        <f>+Sklop6[[#This Row],[cena/enota brez DDV v EUR]]+Sklop6[[#This Row],[Davek (EUR)]]</f>
        <v>0</v>
      </c>
      <c r="Q30" s="256">
        <f>+Sklop6[[#This Row],[cena/enota brez DDV v EUR]]*Sklop6[[#This Row],[Okvirna količina]]</f>
        <v>0</v>
      </c>
      <c r="R30" s="256">
        <f>+Sklop6[[#This Row],[Končna cena/enoto mere (EUR) z DDV]]*Sklop6[[#This Row],[Okvirna količina]]</f>
        <v>0</v>
      </c>
      <c r="S30" s="277"/>
    </row>
    <row r="31" spans="1:19" s="38" customFormat="1" ht="12">
      <c r="A31" s="51" t="s">
        <v>17</v>
      </c>
      <c r="B31" s="278" t="s">
        <v>212</v>
      </c>
      <c r="C31" s="294">
        <v>60</v>
      </c>
      <c r="D31" s="49" t="s">
        <v>69</v>
      </c>
      <c r="E31" s="94"/>
      <c r="F31" s="251">
        <v>500</v>
      </c>
      <c r="G31" s="89" t="s">
        <v>206</v>
      </c>
      <c r="H31" s="285"/>
      <c r="I31" s="274"/>
      <c r="J31" s="274"/>
      <c r="K31" s="286"/>
      <c r="L31" s="254"/>
      <c r="M31" s="254"/>
      <c r="N31" s="255"/>
      <c r="O31" s="256">
        <f>+Sklop6[[#This Row],[cena/enota brez DDV v EUR]]*Sklop6[[#This Row],[Stopnja DDV (%)]]</f>
        <v>0</v>
      </c>
      <c r="P31" s="256">
        <f>+Sklop6[[#This Row],[cena/enota brez DDV v EUR]]+Sklop6[[#This Row],[Davek (EUR)]]</f>
        <v>0</v>
      </c>
      <c r="Q31" s="256">
        <f>+Sklop6[[#This Row],[cena/enota brez DDV v EUR]]*Sklop6[[#This Row],[Okvirna količina]]</f>
        <v>0</v>
      </c>
      <c r="R31" s="256">
        <f>+Sklop6[[#This Row],[Končna cena/enoto mere (EUR) z DDV]]*Sklop6[[#This Row],[Okvirna količina]]</f>
        <v>0</v>
      </c>
      <c r="S31" s="277"/>
    </row>
    <row r="32" spans="1:19" s="38" customFormat="1" ht="12">
      <c r="A32" s="51" t="s">
        <v>18</v>
      </c>
      <c r="B32" s="278" t="s">
        <v>213</v>
      </c>
      <c r="C32" s="294">
        <v>100</v>
      </c>
      <c r="D32" s="49" t="s">
        <v>69</v>
      </c>
      <c r="E32" s="94"/>
      <c r="F32" s="251">
        <v>700</v>
      </c>
      <c r="G32" s="89" t="s">
        <v>206</v>
      </c>
      <c r="H32" s="285"/>
      <c r="I32" s="274"/>
      <c r="J32" s="274"/>
      <c r="K32" s="286"/>
      <c r="L32" s="254"/>
      <c r="M32" s="254"/>
      <c r="N32" s="255"/>
      <c r="O32" s="256">
        <f>+Sklop6[[#This Row],[cena/enota brez DDV v EUR]]*Sklop6[[#This Row],[Stopnja DDV (%)]]</f>
        <v>0</v>
      </c>
      <c r="P32" s="256">
        <f>+Sklop6[[#This Row],[cena/enota brez DDV v EUR]]+Sklop6[[#This Row],[Davek (EUR)]]</f>
        <v>0</v>
      </c>
      <c r="Q32" s="256">
        <f>+Sklop6[[#This Row],[cena/enota brez DDV v EUR]]*Sklop6[[#This Row],[Okvirna količina]]</f>
        <v>0</v>
      </c>
      <c r="R32" s="256">
        <f>+Sklop6[[#This Row],[Končna cena/enoto mere (EUR) z DDV]]*Sklop6[[#This Row],[Okvirna količina]]</f>
        <v>0</v>
      </c>
      <c r="S32" s="277"/>
    </row>
    <row r="33" spans="1:19" s="38" customFormat="1" ht="12">
      <c r="A33" s="51" t="s">
        <v>19</v>
      </c>
      <c r="B33" s="278" t="s">
        <v>213</v>
      </c>
      <c r="C33" s="294">
        <v>80</v>
      </c>
      <c r="D33" s="49" t="s">
        <v>69</v>
      </c>
      <c r="E33" s="94"/>
      <c r="F33" s="251">
        <v>300</v>
      </c>
      <c r="G33" s="89" t="s">
        <v>206</v>
      </c>
      <c r="H33" s="285"/>
      <c r="I33" s="274"/>
      <c r="J33" s="274"/>
      <c r="K33" s="286"/>
      <c r="L33" s="254"/>
      <c r="M33" s="254"/>
      <c r="N33" s="255"/>
      <c r="O33" s="256">
        <f>+Sklop6[[#This Row],[cena/enota brez DDV v EUR]]*Sklop6[[#This Row],[Stopnja DDV (%)]]</f>
        <v>0</v>
      </c>
      <c r="P33" s="256">
        <f>+Sklop6[[#This Row],[cena/enota brez DDV v EUR]]+Sklop6[[#This Row],[Davek (EUR)]]</f>
        <v>0</v>
      </c>
      <c r="Q33" s="256">
        <f>+Sklop6[[#This Row],[cena/enota brez DDV v EUR]]*Sklop6[[#This Row],[Okvirna količina]]</f>
        <v>0</v>
      </c>
      <c r="R33" s="256">
        <f>+Sklop6[[#This Row],[Končna cena/enoto mere (EUR) z DDV]]*Sklop6[[#This Row],[Okvirna količina]]</f>
        <v>0</v>
      </c>
      <c r="S33" s="277"/>
    </row>
    <row r="34" spans="1:19" s="38" customFormat="1" ht="12">
      <c r="A34" s="51" t="s">
        <v>20</v>
      </c>
      <c r="B34" s="278" t="s">
        <v>213</v>
      </c>
      <c r="C34" s="294">
        <v>60</v>
      </c>
      <c r="D34" s="49" t="s">
        <v>69</v>
      </c>
      <c r="E34" s="94"/>
      <c r="F34" s="251">
        <v>200</v>
      </c>
      <c r="G34" s="89" t="s">
        <v>206</v>
      </c>
      <c r="H34" s="285"/>
      <c r="I34" s="274"/>
      <c r="J34" s="274"/>
      <c r="K34" s="286"/>
      <c r="L34" s="254"/>
      <c r="M34" s="254"/>
      <c r="N34" s="255"/>
      <c r="O34" s="256">
        <f>+Sklop6[[#This Row],[cena/enota brez DDV v EUR]]*Sklop6[[#This Row],[Stopnja DDV (%)]]</f>
        <v>0</v>
      </c>
      <c r="P34" s="256">
        <f>+Sklop6[[#This Row],[cena/enota brez DDV v EUR]]+Sklop6[[#This Row],[Davek (EUR)]]</f>
        <v>0</v>
      </c>
      <c r="Q34" s="256">
        <f>+Sklop6[[#This Row],[cena/enota brez DDV v EUR]]*Sklop6[[#This Row],[Okvirna količina]]</f>
        <v>0</v>
      </c>
      <c r="R34" s="256">
        <f>+Sklop6[[#This Row],[Končna cena/enoto mere (EUR) z DDV]]*Sklop6[[#This Row],[Okvirna količina]]</f>
        <v>0</v>
      </c>
      <c r="S34" s="277"/>
    </row>
    <row r="35" spans="1:19" s="38" customFormat="1" ht="12">
      <c r="A35" s="51" t="s">
        <v>21</v>
      </c>
      <c r="B35" s="506" t="s">
        <v>697</v>
      </c>
      <c r="C35" s="578">
        <v>100</v>
      </c>
      <c r="D35" s="49" t="s">
        <v>69</v>
      </c>
      <c r="E35" s="389"/>
      <c r="F35" s="499">
        <v>1200</v>
      </c>
      <c r="G35" s="89" t="s">
        <v>206</v>
      </c>
      <c r="H35" s="500"/>
      <c r="I35" s="501"/>
      <c r="J35" s="501"/>
      <c r="K35" s="502"/>
      <c r="L35" s="503"/>
      <c r="M35" s="503"/>
      <c r="N35" s="570"/>
      <c r="O35" s="505">
        <f>+Sklop6[[#This Row],[cena/enota brez DDV v EUR]]*Sklop6[[#This Row],[Stopnja DDV (%)]]</f>
        <v>0</v>
      </c>
      <c r="P35" s="505">
        <f>+Sklop6[[#This Row],[cena/enota brez DDV v EUR]]+Sklop6[[#This Row],[Davek (EUR)]]</f>
        <v>0</v>
      </c>
      <c r="Q35" s="505">
        <f>+Sklop6[[#This Row],[cena/enota brez DDV v EUR]]*Sklop6[[#This Row],[Okvirna količina]]</f>
        <v>0</v>
      </c>
      <c r="R35" s="505">
        <f>+Sklop6[[#This Row],[Končna cena/enoto mere (EUR) z DDV]]*Sklop6[[#This Row],[Okvirna količina]]</f>
        <v>0</v>
      </c>
      <c r="S35" s="521"/>
    </row>
    <row r="36" spans="1:19" s="38" customFormat="1" ht="12">
      <c r="A36" s="51" t="s">
        <v>22</v>
      </c>
      <c r="B36" s="506" t="s">
        <v>697</v>
      </c>
      <c r="C36" s="578">
        <v>60</v>
      </c>
      <c r="D36" s="49" t="s">
        <v>69</v>
      </c>
      <c r="E36" s="389"/>
      <c r="F36" s="499">
        <v>700</v>
      </c>
      <c r="G36" s="89" t="s">
        <v>206</v>
      </c>
      <c r="H36" s="500"/>
      <c r="I36" s="501"/>
      <c r="J36" s="501"/>
      <c r="K36" s="502"/>
      <c r="L36" s="503"/>
      <c r="M36" s="503"/>
      <c r="N36" s="570"/>
      <c r="O36" s="505">
        <f>+Sklop6[[#This Row],[cena/enota brez DDV v EUR]]*Sklop6[[#This Row],[Stopnja DDV (%)]]</f>
        <v>0</v>
      </c>
      <c r="P36" s="505">
        <f>+Sklop6[[#This Row],[cena/enota brez DDV v EUR]]+Sklop6[[#This Row],[Davek (EUR)]]</f>
        <v>0</v>
      </c>
      <c r="Q36" s="505">
        <f>+Sklop6[[#This Row],[cena/enota brez DDV v EUR]]*Sklop6[[#This Row],[Okvirna količina]]</f>
        <v>0</v>
      </c>
      <c r="R36" s="505">
        <f>+Sklop6[[#This Row],[Končna cena/enoto mere (EUR) z DDV]]*Sklop6[[#This Row],[Okvirna količina]]</f>
        <v>0</v>
      </c>
      <c r="S36" s="521"/>
    </row>
    <row r="37" spans="1:19" s="38" customFormat="1" ht="12">
      <c r="A37" s="51" t="s">
        <v>23</v>
      </c>
      <c r="B37" s="278" t="s">
        <v>346</v>
      </c>
      <c r="C37" s="294">
        <v>165</v>
      </c>
      <c r="D37" s="49" t="s">
        <v>69</v>
      </c>
      <c r="E37" s="94"/>
      <c r="F37" s="251">
        <v>1250</v>
      </c>
      <c r="G37" s="89" t="s">
        <v>206</v>
      </c>
      <c r="H37" s="285"/>
      <c r="I37" s="274"/>
      <c r="J37" s="274"/>
      <c r="K37" s="286"/>
      <c r="L37" s="254"/>
      <c r="M37" s="254"/>
      <c r="N37" s="255"/>
      <c r="O37" s="256">
        <f>+Sklop6[[#This Row],[cena/enota brez DDV v EUR]]*Sklop6[[#This Row],[Stopnja DDV (%)]]</f>
        <v>0</v>
      </c>
      <c r="P37" s="256">
        <f>+Sklop6[[#This Row],[cena/enota brez DDV v EUR]]+Sklop6[[#This Row],[Davek (EUR)]]</f>
        <v>0</v>
      </c>
      <c r="Q37" s="256">
        <f>+Sklop6[[#This Row],[cena/enota brez DDV v EUR]]*Sklop6[[#This Row],[Okvirna količina]]</f>
        <v>0</v>
      </c>
      <c r="R37" s="256">
        <f>+Sklop6[[#This Row],[Končna cena/enoto mere (EUR) z DDV]]*Sklop6[[#This Row],[Okvirna količina]]</f>
        <v>0</v>
      </c>
      <c r="S37" s="277"/>
    </row>
    <row r="38" spans="1:19" s="38" customFormat="1" ht="12">
      <c r="A38" s="51" t="s">
        <v>24</v>
      </c>
      <c r="B38" s="278" t="s">
        <v>347</v>
      </c>
      <c r="C38" s="294">
        <v>150</v>
      </c>
      <c r="D38" s="49" t="s">
        <v>69</v>
      </c>
      <c r="E38" s="94"/>
      <c r="F38" s="251">
        <v>1250</v>
      </c>
      <c r="G38" s="89" t="s">
        <v>206</v>
      </c>
      <c r="H38" s="285"/>
      <c r="I38" s="274"/>
      <c r="J38" s="274"/>
      <c r="K38" s="286"/>
      <c r="L38" s="254"/>
      <c r="M38" s="254"/>
      <c r="N38" s="255"/>
      <c r="O38" s="256">
        <f>+Sklop6[[#This Row],[cena/enota brez DDV v EUR]]*Sklop6[[#This Row],[Stopnja DDV (%)]]</f>
        <v>0</v>
      </c>
      <c r="P38" s="256">
        <f>+Sklop6[[#This Row],[cena/enota brez DDV v EUR]]+Sklop6[[#This Row],[Davek (EUR)]]</f>
        <v>0</v>
      </c>
      <c r="Q38" s="256">
        <f>+Sklop6[[#This Row],[cena/enota brez DDV v EUR]]*Sklop6[[#This Row],[Okvirna količina]]</f>
        <v>0</v>
      </c>
      <c r="R38" s="256">
        <f>+Sklop6[[#This Row],[Končna cena/enoto mere (EUR) z DDV]]*Sklop6[[#This Row],[Okvirna količina]]</f>
        <v>0</v>
      </c>
      <c r="S38" s="277"/>
    </row>
    <row r="39" spans="1:19" s="38" customFormat="1" ht="12">
      <c r="A39" s="51" t="s">
        <v>25</v>
      </c>
      <c r="B39" s="278" t="s">
        <v>348</v>
      </c>
      <c r="C39" s="294">
        <v>100</v>
      </c>
      <c r="D39" s="49" t="s">
        <v>69</v>
      </c>
      <c r="E39" s="94"/>
      <c r="F39" s="251">
        <v>350</v>
      </c>
      <c r="G39" s="89" t="s">
        <v>206</v>
      </c>
      <c r="H39" s="285"/>
      <c r="I39" s="274"/>
      <c r="J39" s="274"/>
      <c r="K39" s="286"/>
      <c r="L39" s="254"/>
      <c r="M39" s="254"/>
      <c r="N39" s="255"/>
      <c r="O39" s="256">
        <f>+Sklop6[[#This Row],[cena/enota brez DDV v EUR]]*Sklop6[[#This Row],[Stopnja DDV (%)]]</f>
        <v>0</v>
      </c>
      <c r="P39" s="256">
        <f>+Sklop6[[#This Row],[cena/enota brez DDV v EUR]]+Sklop6[[#This Row],[Davek (EUR)]]</f>
        <v>0</v>
      </c>
      <c r="Q39" s="256">
        <f>+Sklop6[[#This Row],[cena/enota brez DDV v EUR]]*Sklop6[[#This Row],[Okvirna količina]]</f>
        <v>0</v>
      </c>
      <c r="R39" s="256">
        <f>+Sklop6[[#This Row],[Končna cena/enoto mere (EUR) z DDV]]*Sklop6[[#This Row],[Okvirna količina]]</f>
        <v>0</v>
      </c>
      <c r="S39" s="277"/>
    </row>
    <row r="40" spans="1:19" s="38" customFormat="1" ht="12">
      <c r="A40" s="51" t="s">
        <v>26</v>
      </c>
      <c r="B40" s="278" t="s">
        <v>348</v>
      </c>
      <c r="C40" s="294">
        <v>80</v>
      </c>
      <c r="D40" s="49" t="s">
        <v>69</v>
      </c>
      <c r="E40" s="94"/>
      <c r="F40" s="251">
        <v>740</v>
      </c>
      <c r="G40" s="89" t="s">
        <v>206</v>
      </c>
      <c r="H40" s="285"/>
      <c r="I40" s="274"/>
      <c r="J40" s="274"/>
      <c r="K40" s="286"/>
      <c r="L40" s="254"/>
      <c r="M40" s="254"/>
      <c r="N40" s="255"/>
      <c r="O40" s="256">
        <f>+Sklop6[[#This Row],[cena/enota brez DDV v EUR]]*Sklop6[[#This Row],[Stopnja DDV (%)]]</f>
        <v>0</v>
      </c>
      <c r="P40" s="256">
        <f>+Sklop6[[#This Row],[cena/enota brez DDV v EUR]]+Sklop6[[#This Row],[Davek (EUR)]]</f>
        <v>0</v>
      </c>
      <c r="Q40" s="256">
        <f>+Sklop6[[#This Row],[cena/enota brez DDV v EUR]]*Sklop6[[#This Row],[Okvirna količina]]</f>
        <v>0</v>
      </c>
      <c r="R40" s="256">
        <f>+Sklop6[[#This Row],[Končna cena/enoto mere (EUR) z DDV]]*Sklop6[[#This Row],[Okvirna količina]]</f>
        <v>0</v>
      </c>
      <c r="S40" s="277"/>
    </row>
    <row r="41" spans="1:19" s="38" customFormat="1" ht="12">
      <c r="A41" s="51" t="s">
        <v>27</v>
      </c>
      <c r="B41" s="394" t="s">
        <v>539</v>
      </c>
      <c r="C41" s="369">
        <v>80</v>
      </c>
      <c r="D41" s="49" t="s">
        <v>69</v>
      </c>
      <c r="E41" s="389"/>
      <c r="F41" s="325">
        <v>2000</v>
      </c>
      <c r="G41" s="89" t="s">
        <v>206</v>
      </c>
      <c r="H41" s="395"/>
      <c r="I41" s="396"/>
      <c r="J41" s="396"/>
      <c r="K41" s="328"/>
      <c r="L41" s="385"/>
      <c r="M41" s="385"/>
      <c r="N41" s="330"/>
      <c r="O41" s="329">
        <f>+Sklop6[[#This Row],[cena/enota brez DDV v EUR]]*Sklop6[[#This Row],[Stopnja DDV (%)]]</f>
        <v>0</v>
      </c>
      <c r="P41" s="329">
        <f>+Sklop6[[#This Row],[cena/enota brez DDV v EUR]]+Sklop6[[#This Row],[Davek (EUR)]]</f>
        <v>0</v>
      </c>
      <c r="Q41" s="329">
        <f>+Sklop6[[#This Row],[cena/enota brez DDV v EUR]]*Sklop6[[#This Row],[Okvirna količina]]</f>
        <v>0</v>
      </c>
      <c r="R41" s="329">
        <f>+Sklop6[[#This Row],[Končna cena/enoto mere (EUR) z DDV]]*Sklop6[[#This Row],[Okvirna količina]]</f>
        <v>0</v>
      </c>
      <c r="S41" s="410"/>
    </row>
    <row r="42" spans="1:19" s="38" customFormat="1" ht="12">
      <c r="A42" s="51" t="s">
        <v>28</v>
      </c>
      <c r="B42" s="394" t="s">
        <v>540</v>
      </c>
      <c r="C42" s="369">
        <v>100</v>
      </c>
      <c r="D42" s="49" t="s">
        <v>69</v>
      </c>
      <c r="E42" s="389"/>
      <c r="F42" s="325">
        <v>500</v>
      </c>
      <c r="G42" s="89" t="s">
        <v>206</v>
      </c>
      <c r="H42" s="395"/>
      <c r="I42" s="396"/>
      <c r="J42" s="396"/>
      <c r="K42" s="328"/>
      <c r="L42" s="385"/>
      <c r="M42" s="385"/>
      <c r="N42" s="330"/>
      <c r="O42" s="329">
        <f>+Sklop6[[#This Row],[cena/enota brez DDV v EUR]]*Sklop6[[#This Row],[Stopnja DDV (%)]]</f>
        <v>0</v>
      </c>
      <c r="P42" s="329">
        <f>+Sklop6[[#This Row],[cena/enota brez DDV v EUR]]+Sklop6[[#This Row],[Davek (EUR)]]</f>
        <v>0</v>
      </c>
      <c r="Q42" s="329">
        <f>+Sklop6[[#This Row],[cena/enota brez DDV v EUR]]*Sklop6[[#This Row],[Okvirna količina]]</f>
        <v>0</v>
      </c>
      <c r="R42" s="329">
        <f>+Sklop6[[#This Row],[Končna cena/enoto mere (EUR) z DDV]]*Sklop6[[#This Row],[Okvirna količina]]</f>
        <v>0</v>
      </c>
      <c r="S42" s="410"/>
    </row>
    <row r="43" spans="1:19" s="38" customFormat="1" ht="12">
      <c r="A43" s="51" t="s">
        <v>29</v>
      </c>
      <c r="B43" s="394" t="s">
        <v>540</v>
      </c>
      <c r="C43" s="369">
        <v>60</v>
      </c>
      <c r="D43" s="49" t="s">
        <v>69</v>
      </c>
      <c r="E43" s="389"/>
      <c r="F43" s="325">
        <v>200</v>
      </c>
      <c r="G43" s="89" t="s">
        <v>206</v>
      </c>
      <c r="H43" s="395"/>
      <c r="I43" s="396"/>
      <c r="J43" s="396"/>
      <c r="K43" s="328"/>
      <c r="L43" s="385"/>
      <c r="M43" s="385"/>
      <c r="N43" s="330"/>
      <c r="O43" s="329">
        <f>+Sklop6[[#This Row],[cena/enota brez DDV v EUR]]*Sklop6[[#This Row],[Stopnja DDV (%)]]</f>
        <v>0</v>
      </c>
      <c r="P43" s="329">
        <f>+Sklop6[[#This Row],[cena/enota brez DDV v EUR]]+Sklop6[[#This Row],[Davek (EUR)]]</f>
        <v>0</v>
      </c>
      <c r="Q43" s="329">
        <f>+Sklop6[[#This Row],[cena/enota brez DDV v EUR]]*Sklop6[[#This Row],[Okvirna količina]]</f>
        <v>0</v>
      </c>
      <c r="R43" s="329">
        <f>+Sklop6[[#This Row],[Končna cena/enoto mere (EUR) z DDV]]*Sklop6[[#This Row],[Okvirna količina]]</f>
        <v>0</v>
      </c>
      <c r="S43" s="410"/>
    </row>
    <row r="44" spans="1:19" s="38" customFormat="1" ht="12">
      <c r="A44" s="51" t="s">
        <v>30</v>
      </c>
      <c r="B44" s="278" t="s">
        <v>349</v>
      </c>
      <c r="C44" s="294">
        <v>100</v>
      </c>
      <c r="D44" s="49" t="s">
        <v>69</v>
      </c>
      <c r="E44" s="94"/>
      <c r="F44" s="251">
        <v>1000</v>
      </c>
      <c r="G44" s="89" t="s">
        <v>206</v>
      </c>
      <c r="H44" s="285"/>
      <c r="I44" s="274"/>
      <c r="J44" s="274"/>
      <c r="K44" s="286"/>
      <c r="L44" s="254"/>
      <c r="M44" s="254"/>
      <c r="N44" s="255"/>
      <c r="O44" s="256">
        <f>+Sklop6[[#This Row],[cena/enota brez DDV v EUR]]*Sklop6[[#This Row],[Stopnja DDV (%)]]</f>
        <v>0</v>
      </c>
      <c r="P44" s="256">
        <f>+Sklop6[[#This Row],[cena/enota brez DDV v EUR]]+Sklop6[[#This Row],[Davek (EUR)]]</f>
        <v>0</v>
      </c>
      <c r="Q44" s="256">
        <f>+Sklop6[[#This Row],[cena/enota brez DDV v EUR]]*Sklop6[[#This Row],[Okvirna količina]]</f>
        <v>0</v>
      </c>
      <c r="R44" s="256">
        <f>+Sklop6[[#This Row],[Končna cena/enoto mere (EUR) z DDV]]*Sklop6[[#This Row],[Okvirna količina]]</f>
        <v>0</v>
      </c>
      <c r="S44" s="277"/>
    </row>
    <row r="45" spans="1:19" s="38" customFormat="1" ht="12">
      <c r="A45" s="51" t="s">
        <v>31</v>
      </c>
      <c r="B45" s="278" t="s">
        <v>349</v>
      </c>
      <c r="C45" s="294">
        <v>60</v>
      </c>
      <c r="D45" s="49" t="s">
        <v>69</v>
      </c>
      <c r="E45" s="94"/>
      <c r="F45" s="251">
        <v>200</v>
      </c>
      <c r="G45" s="89" t="s">
        <v>206</v>
      </c>
      <c r="H45" s="285"/>
      <c r="I45" s="274"/>
      <c r="J45" s="274"/>
      <c r="K45" s="286"/>
      <c r="L45" s="254"/>
      <c r="M45" s="254"/>
      <c r="N45" s="255"/>
      <c r="O45" s="256">
        <f>+Sklop6[[#This Row],[cena/enota brez DDV v EUR]]*Sklop6[[#This Row],[Stopnja DDV (%)]]</f>
        <v>0</v>
      </c>
      <c r="P45" s="256">
        <f>+Sklop6[[#This Row],[cena/enota brez DDV v EUR]]+Sklop6[[#This Row],[Davek (EUR)]]</f>
        <v>0</v>
      </c>
      <c r="Q45" s="256">
        <f>+Sklop6[[#This Row],[cena/enota brez DDV v EUR]]*Sklop6[[#This Row],[Okvirna količina]]</f>
        <v>0</v>
      </c>
      <c r="R45" s="256">
        <f>+Sklop6[[#This Row],[Končna cena/enoto mere (EUR) z DDV]]*Sklop6[[#This Row],[Okvirna količina]]</f>
        <v>0</v>
      </c>
      <c r="S45" s="277"/>
    </row>
    <row r="46" spans="1:19" s="38" customFormat="1" ht="12">
      <c r="A46" s="51" t="s">
        <v>32</v>
      </c>
      <c r="B46" s="394" t="s">
        <v>538</v>
      </c>
      <c r="C46" s="369">
        <v>100</v>
      </c>
      <c r="D46" s="49" t="s">
        <v>69</v>
      </c>
      <c r="E46" s="389"/>
      <c r="F46" s="325">
        <v>500</v>
      </c>
      <c r="G46" s="89" t="s">
        <v>206</v>
      </c>
      <c r="H46" s="395"/>
      <c r="I46" s="396"/>
      <c r="J46" s="396"/>
      <c r="K46" s="328"/>
      <c r="L46" s="385"/>
      <c r="M46" s="385"/>
      <c r="N46" s="330"/>
      <c r="O46" s="329">
        <f>+Sklop6[[#This Row],[cena/enota brez DDV v EUR]]*Sklop6[[#This Row],[Stopnja DDV (%)]]</f>
        <v>0</v>
      </c>
      <c r="P46" s="329">
        <f>+Sklop6[[#This Row],[cena/enota brez DDV v EUR]]+Sklop6[[#This Row],[Davek (EUR)]]</f>
        <v>0</v>
      </c>
      <c r="Q46" s="329">
        <f>+Sklop6[[#This Row],[cena/enota brez DDV v EUR]]*Sklop6[[#This Row],[Okvirna količina]]</f>
        <v>0</v>
      </c>
      <c r="R46" s="329">
        <f>+Sklop6[[#This Row],[Končna cena/enoto mere (EUR) z DDV]]*Sklop6[[#This Row],[Okvirna količina]]</f>
        <v>0</v>
      </c>
      <c r="S46" s="410"/>
    </row>
    <row r="47" spans="1:19" s="38" customFormat="1" ht="12">
      <c r="A47" s="51" t="s">
        <v>33</v>
      </c>
      <c r="B47" s="394" t="s">
        <v>538</v>
      </c>
      <c r="C47" s="369">
        <v>50</v>
      </c>
      <c r="D47" s="49" t="s">
        <v>69</v>
      </c>
      <c r="E47" s="389"/>
      <c r="F47" s="325">
        <v>300</v>
      </c>
      <c r="G47" s="89" t="s">
        <v>206</v>
      </c>
      <c r="H47" s="395"/>
      <c r="I47" s="396"/>
      <c r="J47" s="396"/>
      <c r="K47" s="328"/>
      <c r="L47" s="385"/>
      <c r="M47" s="385"/>
      <c r="N47" s="330"/>
      <c r="O47" s="329">
        <f>+Sklop6[[#This Row],[cena/enota brez DDV v EUR]]*Sklop6[[#This Row],[Stopnja DDV (%)]]</f>
        <v>0</v>
      </c>
      <c r="P47" s="329">
        <f>+Sklop6[[#This Row],[cena/enota brez DDV v EUR]]+Sklop6[[#This Row],[Davek (EUR)]]</f>
        <v>0</v>
      </c>
      <c r="Q47" s="329">
        <f>+Sklop6[[#This Row],[cena/enota brez DDV v EUR]]*Sklop6[[#This Row],[Okvirna količina]]</f>
        <v>0</v>
      </c>
      <c r="R47" s="329">
        <f>+Sklop6[[#This Row],[Končna cena/enoto mere (EUR) z DDV]]*Sklop6[[#This Row],[Okvirna količina]]</f>
        <v>0</v>
      </c>
      <c r="S47" s="410"/>
    </row>
    <row r="48" spans="1:19" s="38" customFormat="1" ht="12">
      <c r="A48" s="51" t="s">
        <v>34</v>
      </c>
      <c r="B48" s="278" t="s">
        <v>350</v>
      </c>
      <c r="C48" s="294">
        <v>100</v>
      </c>
      <c r="D48" s="49" t="s">
        <v>69</v>
      </c>
      <c r="E48" s="94"/>
      <c r="F48" s="251">
        <v>1050</v>
      </c>
      <c r="G48" s="89" t="s">
        <v>206</v>
      </c>
      <c r="H48" s="285"/>
      <c r="I48" s="274"/>
      <c r="J48" s="274"/>
      <c r="K48" s="286"/>
      <c r="L48" s="254"/>
      <c r="M48" s="254"/>
      <c r="N48" s="255"/>
      <c r="O48" s="256">
        <f>+Sklop6[[#This Row],[cena/enota brez DDV v EUR]]*Sklop6[[#This Row],[Stopnja DDV (%)]]</f>
        <v>0</v>
      </c>
      <c r="P48" s="256">
        <f>+Sklop6[[#This Row],[cena/enota brez DDV v EUR]]+Sklop6[[#This Row],[Davek (EUR)]]</f>
        <v>0</v>
      </c>
      <c r="Q48" s="256">
        <f>+Sklop6[[#This Row],[cena/enota brez DDV v EUR]]*Sklop6[[#This Row],[Okvirna količina]]</f>
        <v>0</v>
      </c>
      <c r="R48" s="256">
        <f>+Sklop6[[#This Row],[Končna cena/enoto mere (EUR) z DDV]]*Sklop6[[#This Row],[Okvirna količina]]</f>
        <v>0</v>
      </c>
      <c r="S48" s="277"/>
    </row>
    <row r="49" spans="1:20" s="38" customFormat="1" ht="12">
      <c r="A49" s="51" t="s">
        <v>123</v>
      </c>
      <c r="B49" s="278" t="s">
        <v>350</v>
      </c>
      <c r="C49" s="294">
        <v>80</v>
      </c>
      <c r="D49" s="49" t="s">
        <v>69</v>
      </c>
      <c r="E49" s="94"/>
      <c r="F49" s="251">
        <v>1100</v>
      </c>
      <c r="G49" s="89" t="s">
        <v>206</v>
      </c>
      <c r="H49" s="285"/>
      <c r="I49" s="274"/>
      <c r="J49" s="274"/>
      <c r="K49" s="286"/>
      <c r="L49" s="254"/>
      <c r="M49" s="254"/>
      <c r="N49" s="255"/>
      <c r="O49" s="256">
        <f>+Sklop6[[#This Row],[cena/enota brez DDV v EUR]]*Sklop6[[#This Row],[Stopnja DDV (%)]]</f>
        <v>0</v>
      </c>
      <c r="P49" s="256">
        <f>+Sklop6[[#This Row],[cena/enota brez DDV v EUR]]+Sklop6[[#This Row],[Davek (EUR)]]</f>
        <v>0</v>
      </c>
      <c r="Q49" s="256">
        <f>+Sklop6[[#This Row],[cena/enota brez DDV v EUR]]*Sklop6[[#This Row],[Okvirna količina]]</f>
        <v>0</v>
      </c>
      <c r="R49" s="256">
        <f>+Sklop6[[#This Row],[Končna cena/enoto mere (EUR) z DDV]]*Sklop6[[#This Row],[Okvirna količina]]</f>
        <v>0</v>
      </c>
      <c r="S49" s="277"/>
    </row>
    <row r="50" spans="1:20" s="38" customFormat="1" ht="12">
      <c r="A50" s="51" t="s">
        <v>124</v>
      </c>
      <c r="B50" s="278" t="s">
        <v>350</v>
      </c>
      <c r="C50" s="578">
        <v>60</v>
      </c>
      <c r="D50" s="49" t="s">
        <v>69</v>
      </c>
      <c r="E50" s="389"/>
      <c r="F50" s="499">
        <v>500</v>
      </c>
      <c r="G50" s="89" t="s">
        <v>206</v>
      </c>
      <c r="H50" s="500"/>
      <c r="I50" s="501"/>
      <c r="J50" s="501"/>
      <c r="K50" s="502"/>
      <c r="L50" s="503"/>
      <c r="M50" s="503"/>
      <c r="N50" s="570"/>
      <c r="O50" s="505">
        <f>+Sklop6[[#This Row],[cena/enota brez DDV v EUR]]*Sklop6[[#This Row],[Stopnja DDV (%)]]</f>
        <v>0</v>
      </c>
      <c r="P50" s="505">
        <f>+Sklop6[[#This Row],[cena/enota brez DDV v EUR]]+Sklop6[[#This Row],[Davek (EUR)]]</f>
        <v>0</v>
      </c>
      <c r="Q50" s="505">
        <f>+Sklop6[[#This Row],[cena/enota brez DDV v EUR]]*Sklop6[[#This Row],[Okvirna količina]]</f>
        <v>0</v>
      </c>
      <c r="R50" s="505">
        <f>+Sklop6[[#This Row],[Končna cena/enoto mere (EUR) z DDV]]*Sklop6[[#This Row],[Okvirna količina]]</f>
        <v>0</v>
      </c>
      <c r="S50" s="521"/>
    </row>
    <row r="51" spans="1:20" s="38" customFormat="1" ht="12">
      <c r="A51" s="51" t="s">
        <v>125</v>
      </c>
      <c r="B51" s="278" t="s">
        <v>537</v>
      </c>
      <c r="C51" s="294">
        <v>100</v>
      </c>
      <c r="D51" s="49" t="s">
        <v>69</v>
      </c>
      <c r="E51" s="94"/>
      <c r="F51" s="251">
        <v>560</v>
      </c>
      <c r="G51" s="89" t="s">
        <v>206</v>
      </c>
      <c r="H51" s="285"/>
      <c r="I51" s="274"/>
      <c r="J51" s="274"/>
      <c r="K51" s="286"/>
      <c r="L51" s="254"/>
      <c r="M51" s="254"/>
      <c r="N51" s="255"/>
      <c r="O51" s="256">
        <f>+Sklop6[[#This Row],[cena/enota brez DDV v EUR]]*Sklop6[[#This Row],[Stopnja DDV (%)]]</f>
        <v>0</v>
      </c>
      <c r="P51" s="256">
        <f>+Sklop6[[#This Row],[cena/enota brez DDV v EUR]]+Sklop6[[#This Row],[Davek (EUR)]]</f>
        <v>0</v>
      </c>
      <c r="Q51" s="256">
        <f>+Sklop6[[#This Row],[cena/enota brez DDV v EUR]]*Sklop6[[#This Row],[Okvirna količina]]</f>
        <v>0</v>
      </c>
      <c r="R51" s="256">
        <f>+Sklop6[[#This Row],[Končna cena/enoto mere (EUR) z DDV]]*Sklop6[[#This Row],[Okvirna količina]]</f>
        <v>0</v>
      </c>
      <c r="S51" s="277"/>
    </row>
    <row r="52" spans="1:20" s="38" customFormat="1" ht="12">
      <c r="A52" s="51" t="s">
        <v>126</v>
      </c>
      <c r="B52" s="278" t="s">
        <v>537</v>
      </c>
      <c r="C52" s="578">
        <v>50</v>
      </c>
      <c r="D52" s="49" t="s">
        <v>69</v>
      </c>
      <c r="E52" s="389"/>
      <c r="F52" s="499">
        <v>220</v>
      </c>
      <c r="G52" s="89" t="s">
        <v>206</v>
      </c>
      <c r="H52" s="500"/>
      <c r="I52" s="501"/>
      <c r="J52" s="501"/>
      <c r="K52" s="502"/>
      <c r="L52" s="503"/>
      <c r="M52" s="503"/>
      <c r="N52" s="570"/>
      <c r="O52" s="505">
        <f>+Sklop6[[#This Row],[cena/enota brez DDV v EUR]]*Sklop6[[#This Row],[Stopnja DDV (%)]]</f>
        <v>0</v>
      </c>
      <c r="P52" s="505">
        <f>+Sklop6[[#This Row],[cena/enota brez DDV v EUR]]+Sklop6[[#This Row],[Davek (EUR)]]</f>
        <v>0</v>
      </c>
      <c r="Q52" s="505">
        <f>+Sklop6[[#This Row],[cena/enota brez DDV v EUR]]*Sklop6[[#This Row],[Okvirna količina]]</f>
        <v>0</v>
      </c>
      <c r="R52" s="505">
        <f>+Sklop6[[#This Row],[Končna cena/enoto mere (EUR) z DDV]]*Sklop6[[#This Row],[Okvirna količina]]</f>
        <v>0</v>
      </c>
      <c r="S52" s="521"/>
    </row>
    <row r="53" spans="1:20" s="38" customFormat="1" ht="12">
      <c r="A53" s="51" t="s">
        <v>127</v>
      </c>
      <c r="B53" s="278" t="s">
        <v>351</v>
      </c>
      <c r="C53" s="294">
        <v>100</v>
      </c>
      <c r="D53" s="49" t="s">
        <v>69</v>
      </c>
      <c r="E53" s="94"/>
      <c r="F53" s="251">
        <v>1200</v>
      </c>
      <c r="G53" s="89" t="s">
        <v>206</v>
      </c>
      <c r="H53" s="285"/>
      <c r="I53" s="274"/>
      <c r="J53" s="274"/>
      <c r="K53" s="286"/>
      <c r="L53" s="254"/>
      <c r="M53" s="254"/>
      <c r="N53" s="255"/>
      <c r="O53" s="256">
        <f>+Sklop6[[#This Row],[cena/enota brez DDV v EUR]]*Sklop6[[#This Row],[Stopnja DDV (%)]]</f>
        <v>0</v>
      </c>
      <c r="P53" s="256">
        <f>+Sklop6[[#This Row],[cena/enota brez DDV v EUR]]+Sklop6[[#This Row],[Davek (EUR)]]</f>
        <v>0</v>
      </c>
      <c r="Q53" s="256">
        <f>+Sklop6[[#This Row],[cena/enota brez DDV v EUR]]*Sklop6[[#This Row],[Okvirna količina]]</f>
        <v>0</v>
      </c>
      <c r="R53" s="256">
        <f>+Sklop6[[#This Row],[Končna cena/enoto mere (EUR) z DDV]]*Sklop6[[#This Row],[Okvirna količina]]</f>
        <v>0</v>
      </c>
      <c r="S53" s="277"/>
    </row>
    <row r="54" spans="1:20" s="38" customFormat="1" ht="12">
      <c r="A54" s="51" t="s">
        <v>128</v>
      </c>
      <c r="B54" s="278" t="s">
        <v>351</v>
      </c>
      <c r="C54" s="294">
        <v>50</v>
      </c>
      <c r="D54" s="49" t="s">
        <v>69</v>
      </c>
      <c r="E54" s="94"/>
      <c r="F54" s="251">
        <v>300</v>
      </c>
      <c r="G54" s="89" t="s">
        <v>206</v>
      </c>
      <c r="H54" s="285"/>
      <c r="I54" s="274"/>
      <c r="J54" s="274"/>
      <c r="K54" s="286"/>
      <c r="L54" s="254"/>
      <c r="M54" s="254"/>
      <c r="N54" s="255"/>
      <c r="O54" s="256">
        <f>+Sklop6[[#This Row],[cena/enota brez DDV v EUR]]*Sklop6[[#This Row],[Stopnja DDV (%)]]</f>
        <v>0</v>
      </c>
      <c r="P54" s="256">
        <f>+Sklop6[[#This Row],[cena/enota brez DDV v EUR]]+Sklop6[[#This Row],[Davek (EUR)]]</f>
        <v>0</v>
      </c>
      <c r="Q54" s="256">
        <f>+Sklop6[[#This Row],[cena/enota brez DDV v EUR]]*Sklop6[[#This Row],[Okvirna količina]]</f>
        <v>0</v>
      </c>
      <c r="R54" s="256">
        <f>+Sklop6[[#This Row],[Končna cena/enoto mere (EUR) z DDV]]*Sklop6[[#This Row],[Okvirna količina]]</f>
        <v>0</v>
      </c>
      <c r="S54" s="277"/>
    </row>
    <row r="55" spans="1:20" s="38" customFormat="1" ht="12">
      <c r="A55" s="51" t="s">
        <v>129</v>
      </c>
      <c r="B55" s="278" t="s">
        <v>352</v>
      </c>
      <c r="C55" s="294">
        <v>100</v>
      </c>
      <c r="D55" s="49" t="s">
        <v>69</v>
      </c>
      <c r="E55" s="94"/>
      <c r="F55" s="251">
        <v>1000</v>
      </c>
      <c r="G55" s="89" t="s">
        <v>206</v>
      </c>
      <c r="H55" s="285"/>
      <c r="I55" s="274"/>
      <c r="J55" s="274"/>
      <c r="K55" s="286"/>
      <c r="L55" s="254"/>
      <c r="M55" s="254"/>
      <c r="N55" s="255"/>
      <c r="O55" s="256">
        <f>+Sklop6[[#This Row],[cena/enota brez DDV v EUR]]*Sklop6[[#This Row],[Stopnja DDV (%)]]</f>
        <v>0</v>
      </c>
      <c r="P55" s="256">
        <f>+Sklop6[[#This Row],[cena/enota brez DDV v EUR]]+Sklop6[[#This Row],[Davek (EUR)]]</f>
        <v>0</v>
      </c>
      <c r="Q55" s="256">
        <f>+Sklop6[[#This Row],[cena/enota brez DDV v EUR]]*Sklop6[[#This Row],[Okvirna količina]]</f>
        <v>0</v>
      </c>
      <c r="R55" s="256">
        <f>+Sklop6[[#This Row],[Končna cena/enoto mere (EUR) z DDV]]*Sklop6[[#This Row],[Okvirna količina]]</f>
        <v>0</v>
      </c>
      <c r="S55" s="277"/>
    </row>
    <row r="56" spans="1:20" s="38" customFormat="1" ht="12">
      <c r="A56" s="51" t="s">
        <v>130</v>
      </c>
      <c r="B56" s="278" t="s">
        <v>352</v>
      </c>
      <c r="C56" s="294">
        <v>60</v>
      </c>
      <c r="D56" s="49" t="s">
        <v>69</v>
      </c>
      <c r="E56" s="94"/>
      <c r="F56" s="251">
        <v>300</v>
      </c>
      <c r="G56" s="89" t="s">
        <v>206</v>
      </c>
      <c r="H56" s="285"/>
      <c r="I56" s="274"/>
      <c r="J56" s="274"/>
      <c r="K56" s="286"/>
      <c r="L56" s="254"/>
      <c r="M56" s="254"/>
      <c r="N56" s="255"/>
      <c r="O56" s="256">
        <f>+Sklop6[[#This Row],[cena/enota brez DDV v EUR]]*Sklop6[[#This Row],[Stopnja DDV (%)]]</f>
        <v>0</v>
      </c>
      <c r="P56" s="256">
        <f>+Sklop6[[#This Row],[cena/enota brez DDV v EUR]]+Sklop6[[#This Row],[Davek (EUR)]]</f>
        <v>0</v>
      </c>
      <c r="Q56" s="256">
        <f>+Sklop6[[#This Row],[cena/enota brez DDV v EUR]]*Sklop6[[#This Row],[Okvirna količina]]</f>
        <v>0</v>
      </c>
      <c r="R56" s="256">
        <f>+Sklop6[[#This Row],[Končna cena/enoto mere (EUR) z DDV]]*Sklop6[[#This Row],[Okvirna količina]]</f>
        <v>0</v>
      </c>
      <c r="S56" s="277"/>
    </row>
    <row r="57" spans="1:20" ht="27" customHeight="1">
      <c r="A57" s="529" t="s">
        <v>92</v>
      </c>
      <c r="B57" s="530"/>
      <c r="C57" s="580"/>
      <c r="D57" s="531"/>
      <c r="E57" s="532"/>
      <c r="F57" s="533">
        <f>SUBTOTAL(109,Sklop6[Okvirna količina])</f>
        <v>27880</v>
      </c>
      <c r="G57" s="534"/>
      <c r="H57" s="533"/>
      <c r="I57" s="535"/>
      <c r="J57" s="535"/>
      <c r="K57" s="536"/>
      <c r="L57" s="537"/>
      <c r="M57" s="537"/>
      <c r="N57" s="537"/>
      <c r="O57" s="538"/>
      <c r="P57" s="533"/>
      <c r="Q57" s="538">
        <f>SUBTOTAL(109,Sklop6[Vrednost za okvirno količino (EUR) brez DDV])</f>
        <v>0</v>
      </c>
      <c r="R57" s="538">
        <f>SUBTOTAL(109,Sklop6[Vrednost za okvirno količino (EUR) z DDV])</f>
        <v>0</v>
      </c>
      <c r="S57" s="539" t="s">
        <v>120</v>
      </c>
    </row>
    <row r="58" spans="1:20" ht="14.4">
      <c r="A58" s="5"/>
      <c r="B58" s="3"/>
      <c r="C58" s="295"/>
      <c r="D58" s="25"/>
      <c r="E58" s="24"/>
      <c r="F58" s="6"/>
      <c r="H58" s="7"/>
      <c r="I58" s="7"/>
      <c r="J58" s="19"/>
      <c r="K58" s="19"/>
      <c r="L58" s="7"/>
      <c r="M58" s="7"/>
      <c r="N58" s="7"/>
      <c r="O58" s="7"/>
      <c r="P58" s="7"/>
      <c r="Q58" s="2"/>
      <c r="R58" s="2"/>
      <c r="S58" s="6"/>
    </row>
    <row r="59" spans="1:20">
      <c r="A59" s="31" t="s">
        <v>88</v>
      </c>
      <c r="B59" s="15"/>
      <c r="C59" s="296"/>
      <c r="D59" s="27"/>
      <c r="E59" s="63"/>
      <c r="O59" s="31"/>
      <c r="P59" s="31"/>
      <c r="Q59" s="31"/>
      <c r="R59" s="31"/>
    </row>
    <row r="60" spans="1:20">
      <c r="A60" s="10" t="s">
        <v>90</v>
      </c>
      <c r="B60" s="15"/>
      <c r="C60" s="296"/>
      <c r="D60" s="27"/>
      <c r="E60" s="63"/>
    </row>
    <row r="61" spans="1:20">
      <c r="A61" s="60" t="s">
        <v>117</v>
      </c>
      <c r="F61" s="44"/>
      <c r="G61" s="44"/>
      <c r="H61" s="28"/>
      <c r="I61" s="28"/>
      <c r="J61" s="37"/>
      <c r="K61" s="37"/>
      <c r="L61" s="28"/>
      <c r="M61" s="28"/>
      <c r="N61" s="28"/>
      <c r="O61" s="28"/>
      <c r="P61" s="28"/>
    </row>
    <row r="62" spans="1:20">
      <c r="A62" s="70" t="s">
        <v>111</v>
      </c>
      <c r="F62" s="44"/>
      <c r="G62" s="44"/>
      <c r="H62" s="28"/>
      <c r="I62" s="28"/>
      <c r="J62" s="37"/>
      <c r="K62" s="37"/>
      <c r="L62" s="28"/>
      <c r="M62" s="28"/>
      <c r="N62" s="28"/>
      <c r="O62" s="28"/>
      <c r="P62" s="28"/>
    </row>
    <row r="63" spans="1:20" ht="12.75" customHeight="1">
      <c r="A63" s="71" t="s">
        <v>112</v>
      </c>
      <c r="B63" s="26"/>
      <c r="F63" s="44"/>
      <c r="G63" s="44"/>
      <c r="H63" s="28"/>
      <c r="I63" s="28"/>
      <c r="J63" s="37"/>
      <c r="K63" s="72"/>
      <c r="L63" s="72"/>
      <c r="M63" s="72"/>
      <c r="N63" s="72"/>
      <c r="O63" s="72"/>
      <c r="P63" s="72"/>
      <c r="Q63" s="72"/>
      <c r="R63" s="72"/>
      <c r="S63" s="72"/>
      <c r="T63" s="72"/>
    </row>
    <row r="64" spans="1:20" ht="12.75" customHeight="1">
      <c r="A64" s="664" t="s">
        <v>119</v>
      </c>
      <c r="B64" s="664"/>
      <c r="C64" s="664"/>
      <c r="D64" s="664"/>
      <c r="E64" s="664"/>
      <c r="F64" s="664"/>
      <c r="G64" s="664"/>
      <c r="H64" s="664"/>
      <c r="I64" s="664"/>
      <c r="J64" s="664"/>
      <c r="K64" s="72"/>
      <c r="L64" s="72"/>
      <c r="M64" s="72"/>
      <c r="N64" s="72"/>
      <c r="O64" s="72"/>
      <c r="P64" s="72"/>
      <c r="Q64" s="72"/>
      <c r="R64" s="72"/>
      <c r="S64" s="72"/>
      <c r="T64" s="72"/>
    </row>
    <row r="65" spans="1:20">
      <c r="A65" s="18"/>
      <c r="B65" s="497" t="s">
        <v>650</v>
      </c>
      <c r="C65" s="29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>
      <c r="A66" s="60" t="s">
        <v>37</v>
      </c>
      <c r="F66" s="44"/>
      <c r="G66" s="44" t="s">
        <v>38</v>
      </c>
      <c r="H66" s="28"/>
      <c r="I66" s="28"/>
      <c r="J66" s="37"/>
      <c r="K66" s="37"/>
      <c r="L66" s="28"/>
      <c r="M66" s="28"/>
      <c r="N66" s="28"/>
      <c r="O66" s="28" t="s">
        <v>39</v>
      </c>
      <c r="P66" s="28"/>
    </row>
    <row r="67" spans="1:20" ht="14.4">
      <c r="A67" s="5"/>
      <c r="B67" s="3"/>
      <c r="C67" s="295"/>
      <c r="D67" s="25"/>
      <c r="E67" s="24"/>
      <c r="F67" s="6"/>
      <c r="H67" s="7"/>
      <c r="I67" s="7"/>
      <c r="J67" s="19"/>
      <c r="K67" s="19"/>
      <c r="L67" s="7"/>
      <c r="M67" s="7"/>
      <c r="N67" s="7"/>
      <c r="O67" s="7"/>
      <c r="P67" s="7"/>
      <c r="Q67" s="2"/>
      <c r="R67" s="2"/>
      <c r="S67" s="6"/>
    </row>
    <row r="68" spans="1:20">
      <c r="B68" s="15"/>
      <c r="C68" s="296"/>
      <c r="D68" s="27"/>
      <c r="E68" s="63"/>
    </row>
    <row r="69" spans="1:20">
      <c r="B69" s="15"/>
      <c r="C69" s="296"/>
      <c r="D69" s="27"/>
      <c r="E69" s="63"/>
    </row>
    <row r="70" spans="1:20">
      <c r="B70" s="15"/>
      <c r="C70" s="296"/>
      <c r="D70" s="27"/>
      <c r="E70" s="63"/>
    </row>
    <row r="71" spans="1:20">
      <c r="B71" s="15"/>
      <c r="C71" s="296"/>
      <c r="D71" s="27"/>
      <c r="E71" s="63"/>
    </row>
    <row r="72" spans="1:20">
      <c r="B72" s="15"/>
      <c r="C72" s="296"/>
      <c r="D72" s="27"/>
      <c r="E72" s="63"/>
    </row>
    <row r="73" spans="1:20">
      <c r="B73" s="15"/>
      <c r="C73" s="296"/>
      <c r="D73" s="27"/>
      <c r="E73" s="63"/>
    </row>
    <row r="74" spans="1:20">
      <c r="B74" s="15"/>
      <c r="C74" s="296"/>
      <c r="D74" s="27"/>
      <c r="E74" s="63"/>
    </row>
    <row r="75" spans="1:20">
      <c r="B75" s="15"/>
      <c r="C75" s="296"/>
      <c r="D75" s="27"/>
      <c r="E75" s="63"/>
    </row>
    <row r="76" spans="1:20">
      <c r="B76" s="15"/>
      <c r="C76" s="296"/>
      <c r="D76" s="27"/>
      <c r="E76" s="63"/>
    </row>
    <row r="77" spans="1:20">
      <c r="B77" s="15"/>
      <c r="C77" s="296"/>
      <c r="D77" s="27"/>
      <c r="E77" s="63"/>
    </row>
    <row r="78" spans="1:20">
      <c r="B78" s="15"/>
      <c r="C78" s="296"/>
      <c r="D78" s="27"/>
      <c r="E78" s="63"/>
    </row>
    <row r="79" spans="1:20">
      <c r="B79" s="15"/>
      <c r="C79" s="296"/>
      <c r="D79" s="27"/>
      <c r="E79" s="63"/>
    </row>
    <row r="80" spans="1:20">
      <c r="B80" s="15"/>
      <c r="C80" s="296"/>
      <c r="D80" s="27"/>
      <c r="E80" s="63"/>
    </row>
    <row r="81" spans="1:20">
      <c r="B81" s="15"/>
      <c r="C81" s="296"/>
      <c r="D81" s="27"/>
      <c r="E81" s="63"/>
    </row>
    <row r="82" spans="1:20" s="17" customFormat="1">
      <c r="A82" s="10"/>
      <c r="B82" s="15"/>
      <c r="C82" s="296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96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96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96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96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96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96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96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96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96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96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96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96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96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96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96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96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96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96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96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96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96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96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96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96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96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96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96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96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96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96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96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96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96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96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96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96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96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96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96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96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96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96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96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96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96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96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96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96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96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96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96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96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96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96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96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96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96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96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96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96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96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96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96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96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96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96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96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96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96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96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96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96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96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96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96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96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96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96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96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96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96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96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96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96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96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96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96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96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96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96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96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96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96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96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96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96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96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96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96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96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96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96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96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96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96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96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96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96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96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96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96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96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96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96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96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96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96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96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96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96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96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96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96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96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96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96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96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96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96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96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96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96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96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96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96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96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96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96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96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96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96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96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96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96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96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96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96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96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96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96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96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96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96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96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96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96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96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96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96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96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96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96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96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96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96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96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96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96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96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96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96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96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96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96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96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96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96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96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96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96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96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96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96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96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96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96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96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96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96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96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96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96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96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96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96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96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96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96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96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96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96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96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96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96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96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96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96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96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</sheetData>
  <sheetProtection insertRows="0" deleteRows="0"/>
  <protectedRanges>
    <protectedRange sqref="H65:N65 S65" name="Obseg1_2"/>
    <protectedRange sqref="S63 K63:N63" name="Obseg1_1_2_1"/>
    <protectedRange sqref="H63:J63" name="Obseg1_3_1"/>
    <protectedRange sqref="S64 K64:N64" name="Obseg1_1_1_1_1"/>
    <protectedRange sqref="H64:J64" name="Obseg1_3_1_1_1"/>
  </protectedRanges>
  <mergeCells count="8">
    <mergeCell ref="A64:J6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63"/>
  <sheetViews>
    <sheetView topLeftCell="A22" zoomScale="98" zoomScaleNormal="98" zoomScaleSheetLayoutView="100" workbookViewId="0">
      <selection activeCell="A30" sqref="A30:XFD30"/>
    </sheetView>
  </sheetViews>
  <sheetFormatPr defaultColWidth="8.88671875" defaultRowHeight="13.8"/>
  <cols>
    <col min="1" max="1" width="4.109375" style="10" customWidth="1"/>
    <col min="2" max="2" width="56.6640625" style="16" bestFit="1" customWidth="1"/>
    <col min="3" max="3" width="10.6640625" style="288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89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90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633</v>
      </c>
      <c r="C12" s="291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632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292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7.75" customHeight="1">
      <c r="A15" s="39" t="s">
        <v>2</v>
      </c>
      <c r="B15" s="39" t="s">
        <v>107</v>
      </c>
      <c r="C15" s="293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278" t="s">
        <v>353</v>
      </c>
      <c r="C16" s="294">
        <v>80</v>
      </c>
      <c r="D16" s="49" t="s">
        <v>69</v>
      </c>
      <c r="E16" s="94"/>
      <c r="F16" s="251">
        <v>1500</v>
      </c>
      <c r="G16" s="89" t="s">
        <v>206</v>
      </c>
      <c r="H16" s="285"/>
      <c r="I16" s="274"/>
      <c r="J16" s="274"/>
      <c r="K16" s="286"/>
      <c r="L16" s="254"/>
      <c r="M16" s="254"/>
      <c r="N16" s="255"/>
      <c r="O16" s="256">
        <f>+Sklop7[[#This Row],[cena/enota brez DDV v EUR]]*Sklop7[[#This Row],[Stopnja DDV (%)]]</f>
        <v>0</v>
      </c>
      <c r="P16" s="256">
        <f>+Sklop7[[#This Row],[cena/enota brez DDV v EUR]]+Sklop7[[#This Row],[Davek (EUR)]]</f>
        <v>0</v>
      </c>
      <c r="Q16" s="256">
        <f>+Sklop7[[#This Row],[cena/enota brez DDV v EUR]]*Sklop7[[#This Row],[Okvirna količina]]</f>
        <v>0</v>
      </c>
      <c r="R16" s="256">
        <f>+Sklop7[[#This Row],[Končna cena/enoto mere (EUR) z DDV]]*Sklop7[[#This Row],[Okvirna količina]]</f>
        <v>0</v>
      </c>
      <c r="S16" s="277"/>
    </row>
    <row r="17" spans="1:19" s="38" customFormat="1" ht="12">
      <c r="A17" s="51" t="s">
        <v>3</v>
      </c>
      <c r="B17" s="278" t="s">
        <v>353</v>
      </c>
      <c r="C17" s="294">
        <v>60</v>
      </c>
      <c r="D17" s="49" t="s">
        <v>69</v>
      </c>
      <c r="E17" s="94"/>
      <c r="F17" s="251">
        <v>600</v>
      </c>
      <c r="G17" s="89" t="s">
        <v>206</v>
      </c>
      <c r="H17" s="285"/>
      <c r="I17" s="274"/>
      <c r="J17" s="274"/>
      <c r="K17" s="286"/>
      <c r="L17" s="254"/>
      <c r="M17" s="254"/>
      <c r="N17" s="255"/>
      <c r="O17" s="256">
        <f>+Sklop7[[#This Row],[cena/enota brez DDV v EUR]]*Sklop7[[#This Row],[Stopnja DDV (%)]]</f>
        <v>0</v>
      </c>
      <c r="P17" s="256">
        <f>+Sklop7[[#This Row],[cena/enota brez DDV v EUR]]+Sklop7[[#This Row],[Davek (EUR)]]</f>
        <v>0</v>
      </c>
      <c r="Q17" s="256">
        <f>+Sklop7[[#This Row],[cena/enota brez DDV v EUR]]*Sklop7[[#This Row],[Okvirna količina]]</f>
        <v>0</v>
      </c>
      <c r="R17" s="256">
        <f>+Sklop7[[#This Row],[Končna cena/enoto mere (EUR) z DDV]]*Sklop7[[#This Row],[Okvirna količina]]</f>
        <v>0</v>
      </c>
      <c r="S17" s="277"/>
    </row>
    <row r="18" spans="1:19" s="38" customFormat="1" ht="12">
      <c r="A18" s="51" t="s">
        <v>4</v>
      </c>
      <c r="B18" s="278" t="s">
        <v>354</v>
      </c>
      <c r="C18" s="294">
        <v>400</v>
      </c>
      <c r="D18" s="49" t="s">
        <v>69</v>
      </c>
      <c r="E18" s="94"/>
      <c r="F18" s="251">
        <v>85</v>
      </c>
      <c r="G18" s="89" t="s">
        <v>206</v>
      </c>
      <c r="H18" s="285"/>
      <c r="I18" s="274"/>
      <c r="J18" s="274"/>
      <c r="K18" s="286"/>
      <c r="L18" s="254"/>
      <c r="M18" s="254"/>
      <c r="N18" s="255"/>
      <c r="O18" s="256">
        <f>+Sklop7[[#This Row],[cena/enota brez DDV v EUR]]*Sklop7[[#This Row],[Stopnja DDV (%)]]</f>
        <v>0</v>
      </c>
      <c r="P18" s="256">
        <f>+Sklop7[[#This Row],[cena/enota brez DDV v EUR]]+Sklop7[[#This Row],[Davek (EUR)]]</f>
        <v>0</v>
      </c>
      <c r="Q18" s="256">
        <f>+Sklop7[[#This Row],[cena/enota brez DDV v EUR]]*Sklop7[[#This Row],[Okvirna količina]]</f>
        <v>0</v>
      </c>
      <c r="R18" s="256">
        <f>+Sklop7[[#This Row],[Končna cena/enoto mere (EUR) z DDV]]*Sklop7[[#This Row],[Okvirna količina]]</f>
        <v>0</v>
      </c>
      <c r="S18" s="277"/>
    </row>
    <row r="19" spans="1:19" s="38" customFormat="1" ht="12">
      <c r="A19" s="51" t="s">
        <v>5</v>
      </c>
      <c r="B19" s="278" t="s">
        <v>355</v>
      </c>
      <c r="C19" s="294">
        <v>80</v>
      </c>
      <c r="D19" s="49" t="s">
        <v>69</v>
      </c>
      <c r="E19" s="94"/>
      <c r="F19" s="251">
        <v>700</v>
      </c>
      <c r="G19" s="89" t="s">
        <v>206</v>
      </c>
      <c r="H19" s="285"/>
      <c r="I19" s="274"/>
      <c r="J19" s="274"/>
      <c r="K19" s="286"/>
      <c r="L19" s="254"/>
      <c r="M19" s="254"/>
      <c r="N19" s="255"/>
      <c r="O19" s="256">
        <f>+Sklop7[[#This Row],[cena/enota brez DDV v EUR]]*Sklop7[[#This Row],[Stopnja DDV (%)]]</f>
        <v>0</v>
      </c>
      <c r="P19" s="256">
        <f>+Sklop7[[#This Row],[cena/enota brez DDV v EUR]]+Sklop7[[#This Row],[Davek (EUR)]]</f>
        <v>0</v>
      </c>
      <c r="Q19" s="256">
        <f>+Sklop7[[#This Row],[cena/enota brez DDV v EUR]]*Sklop7[[#This Row],[Okvirna količina]]</f>
        <v>0</v>
      </c>
      <c r="R19" s="256">
        <f>+Sklop7[[#This Row],[Končna cena/enoto mere (EUR) z DDV]]*Sklop7[[#This Row],[Okvirna količina]]</f>
        <v>0</v>
      </c>
      <c r="S19" s="277"/>
    </row>
    <row r="20" spans="1:19" s="38" customFormat="1" ht="12">
      <c r="A20" s="51" t="s">
        <v>6</v>
      </c>
      <c r="B20" s="278" t="s">
        <v>355</v>
      </c>
      <c r="C20" s="294">
        <v>60</v>
      </c>
      <c r="D20" s="49" t="s">
        <v>69</v>
      </c>
      <c r="E20" s="94"/>
      <c r="F20" s="251">
        <v>150</v>
      </c>
      <c r="G20" s="89" t="s">
        <v>206</v>
      </c>
      <c r="H20" s="285"/>
      <c r="I20" s="274"/>
      <c r="J20" s="274"/>
      <c r="K20" s="286"/>
      <c r="L20" s="254"/>
      <c r="M20" s="254"/>
      <c r="N20" s="255"/>
      <c r="O20" s="256">
        <f>+Sklop7[[#This Row],[cena/enota brez DDV v EUR]]*Sklop7[[#This Row],[Stopnja DDV (%)]]</f>
        <v>0</v>
      </c>
      <c r="P20" s="256">
        <f>+Sklop7[[#This Row],[cena/enota brez DDV v EUR]]+Sklop7[[#This Row],[Davek (EUR)]]</f>
        <v>0</v>
      </c>
      <c r="Q20" s="256">
        <f>+Sklop7[[#This Row],[cena/enota brez DDV v EUR]]*Sklop7[[#This Row],[Okvirna količina]]</f>
        <v>0</v>
      </c>
      <c r="R20" s="256">
        <f>+Sklop7[[#This Row],[Končna cena/enoto mere (EUR) z DDV]]*Sklop7[[#This Row],[Okvirna količina]]</f>
        <v>0</v>
      </c>
      <c r="S20" s="277"/>
    </row>
    <row r="21" spans="1:19" s="38" customFormat="1" ht="12">
      <c r="A21" s="51" t="s">
        <v>7</v>
      </c>
      <c r="B21" s="278" t="s">
        <v>356</v>
      </c>
      <c r="C21" s="294">
        <v>80</v>
      </c>
      <c r="D21" s="49" t="s">
        <v>69</v>
      </c>
      <c r="E21" s="94"/>
      <c r="F21" s="251">
        <v>750</v>
      </c>
      <c r="G21" s="89" t="s">
        <v>206</v>
      </c>
      <c r="H21" s="285"/>
      <c r="I21" s="274"/>
      <c r="J21" s="274"/>
      <c r="K21" s="286"/>
      <c r="L21" s="254"/>
      <c r="M21" s="254"/>
      <c r="N21" s="255"/>
      <c r="O21" s="256">
        <f>+Sklop7[[#This Row],[cena/enota brez DDV v EUR]]*Sklop7[[#This Row],[Stopnja DDV (%)]]</f>
        <v>0</v>
      </c>
      <c r="P21" s="256">
        <f>+Sklop7[[#This Row],[cena/enota brez DDV v EUR]]+Sklop7[[#This Row],[Davek (EUR)]]</f>
        <v>0</v>
      </c>
      <c r="Q21" s="256">
        <f>+Sklop7[[#This Row],[cena/enota brez DDV v EUR]]*Sklop7[[#This Row],[Okvirna količina]]</f>
        <v>0</v>
      </c>
      <c r="R21" s="256">
        <f>+Sklop7[[#This Row],[Končna cena/enoto mere (EUR) z DDV]]*Sklop7[[#This Row],[Okvirna količina]]</f>
        <v>0</v>
      </c>
      <c r="S21" s="277"/>
    </row>
    <row r="22" spans="1:19" s="38" customFormat="1" ht="12">
      <c r="A22" s="51" t="s">
        <v>8</v>
      </c>
      <c r="B22" s="278" t="s">
        <v>356</v>
      </c>
      <c r="C22" s="294">
        <v>120</v>
      </c>
      <c r="D22" s="49" t="s">
        <v>69</v>
      </c>
      <c r="E22" s="94"/>
      <c r="F22" s="251">
        <v>300</v>
      </c>
      <c r="G22" s="89" t="s">
        <v>206</v>
      </c>
      <c r="H22" s="285"/>
      <c r="I22" s="274"/>
      <c r="J22" s="274"/>
      <c r="K22" s="286"/>
      <c r="L22" s="254"/>
      <c r="M22" s="254"/>
      <c r="N22" s="255"/>
      <c r="O22" s="256">
        <f>+Sklop7[[#This Row],[cena/enota brez DDV v EUR]]*Sklop7[[#This Row],[Stopnja DDV (%)]]</f>
        <v>0</v>
      </c>
      <c r="P22" s="256">
        <f>+Sklop7[[#This Row],[cena/enota brez DDV v EUR]]+Sklop7[[#This Row],[Davek (EUR)]]</f>
        <v>0</v>
      </c>
      <c r="Q22" s="256">
        <f>+Sklop7[[#This Row],[cena/enota brez DDV v EUR]]*Sklop7[[#This Row],[Okvirna količina]]</f>
        <v>0</v>
      </c>
      <c r="R22" s="256">
        <f>+Sklop7[[#This Row],[Končna cena/enoto mere (EUR) z DDV]]*Sklop7[[#This Row],[Okvirna količina]]</f>
        <v>0</v>
      </c>
      <c r="S22" s="277"/>
    </row>
    <row r="23" spans="1:19" s="38" customFormat="1" ht="12">
      <c r="A23" s="51" t="s">
        <v>9</v>
      </c>
      <c r="B23" s="278" t="s">
        <v>357</v>
      </c>
      <c r="C23" s="294">
        <v>80</v>
      </c>
      <c r="D23" s="49" t="s">
        <v>69</v>
      </c>
      <c r="E23" s="94"/>
      <c r="F23" s="251">
        <v>750</v>
      </c>
      <c r="G23" s="89" t="s">
        <v>206</v>
      </c>
      <c r="H23" s="285"/>
      <c r="I23" s="274"/>
      <c r="J23" s="274"/>
      <c r="K23" s="286"/>
      <c r="L23" s="254"/>
      <c r="M23" s="254"/>
      <c r="N23" s="255"/>
      <c r="O23" s="256">
        <f>+Sklop7[[#This Row],[cena/enota brez DDV v EUR]]*Sklop7[[#This Row],[Stopnja DDV (%)]]</f>
        <v>0</v>
      </c>
      <c r="P23" s="256">
        <f>+Sklop7[[#This Row],[cena/enota brez DDV v EUR]]+Sklop7[[#This Row],[Davek (EUR)]]</f>
        <v>0</v>
      </c>
      <c r="Q23" s="256">
        <f>+Sklop7[[#This Row],[cena/enota brez DDV v EUR]]*Sklop7[[#This Row],[Okvirna količina]]</f>
        <v>0</v>
      </c>
      <c r="R23" s="256">
        <f>+Sklop7[[#This Row],[Končna cena/enoto mere (EUR) z DDV]]*Sklop7[[#This Row],[Okvirna količina]]</f>
        <v>0</v>
      </c>
      <c r="S23" s="277"/>
    </row>
    <row r="24" spans="1:19" s="38" customFormat="1" ht="12">
      <c r="A24" s="51" t="s">
        <v>10</v>
      </c>
      <c r="B24" s="278" t="s">
        <v>357</v>
      </c>
      <c r="C24" s="294">
        <v>120</v>
      </c>
      <c r="D24" s="49" t="s">
        <v>69</v>
      </c>
      <c r="E24" s="94"/>
      <c r="F24" s="251">
        <v>300</v>
      </c>
      <c r="G24" s="89" t="s">
        <v>206</v>
      </c>
      <c r="H24" s="285"/>
      <c r="I24" s="274"/>
      <c r="J24" s="274"/>
      <c r="K24" s="286"/>
      <c r="L24" s="254"/>
      <c r="M24" s="254"/>
      <c r="N24" s="255"/>
      <c r="O24" s="256">
        <f>+Sklop7[[#This Row],[cena/enota brez DDV v EUR]]*Sklop7[[#This Row],[Stopnja DDV (%)]]</f>
        <v>0</v>
      </c>
      <c r="P24" s="256">
        <f>+Sklop7[[#This Row],[cena/enota brez DDV v EUR]]+Sklop7[[#This Row],[Davek (EUR)]]</f>
        <v>0</v>
      </c>
      <c r="Q24" s="256">
        <f>+Sklop7[[#This Row],[cena/enota brez DDV v EUR]]*Sklop7[[#This Row],[Okvirna količina]]</f>
        <v>0</v>
      </c>
      <c r="R24" s="256">
        <f>+Sklop7[[#This Row],[Končna cena/enoto mere (EUR) z DDV]]*Sklop7[[#This Row],[Okvirna količina]]</f>
        <v>0</v>
      </c>
      <c r="S24" s="277"/>
    </row>
    <row r="25" spans="1:19" s="38" customFormat="1" ht="12">
      <c r="A25" s="51" t="s">
        <v>11</v>
      </c>
      <c r="B25" s="278" t="s">
        <v>358</v>
      </c>
      <c r="C25" s="294">
        <v>100</v>
      </c>
      <c r="D25" s="49" t="s">
        <v>69</v>
      </c>
      <c r="E25" s="94"/>
      <c r="F25" s="251">
        <v>500</v>
      </c>
      <c r="G25" s="89" t="s">
        <v>206</v>
      </c>
      <c r="H25" s="285"/>
      <c r="I25" s="274"/>
      <c r="J25" s="274"/>
      <c r="K25" s="286"/>
      <c r="L25" s="254"/>
      <c r="M25" s="254"/>
      <c r="N25" s="255"/>
      <c r="O25" s="256">
        <f>+Sklop7[[#This Row],[cena/enota brez DDV v EUR]]*Sklop7[[#This Row],[Stopnja DDV (%)]]</f>
        <v>0</v>
      </c>
      <c r="P25" s="256">
        <f>+Sklop7[[#This Row],[cena/enota brez DDV v EUR]]+Sklop7[[#This Row],[Davek (EUR)]]</f>
        <v>0</v>
      </c>
      <c r="Q25" s="256">
        <f>+Sklop7[[#This Row],[cena/enota brez DDV v EUR]]*Sklop7[[#This Row],[Okvirna količina]]</f>
        <v>0</v>
      </c>
      <c r="R25" s="256">
        <f>+Sklop7[[#This Row],[Končna cena/enoto mere (EUR) z DDV]]*Sklop7[[#This Row],[Okvirna količina]]</f>
        <v>0</v>
      </c>
      <c r="S25" s="277"/>
    </row>
    <row r="26" spans="1:19" s="38" customFormat="1" ht="12">
      <c r="A26" s="51" t="s">
        <v>12</v>
      </c>
      <c r="B26" s="278" t="s">
        <v>358</v>
      </c>
      <c r="C26" s="294">
        <v>60</v>
      </c>
      <c r="D26" s="49" t="s">
        <v>69</v>
      </c>
      <c r="E26" s="94"/>
      <c r="F26" s="251">
        <v>150</v>
      </c>
      <c r="G26" s="89" t="s">
        <v>206</v>
      </c>
      <c r="H26" s="285"/>
      <c r="I26" s="274"/>
      <c r="J26" s="274"/>
      <c r="K26" s="286"/>
      <c r="L26" s="254"/>
      <c r="M26" s="254"/>
      <c r="N26" s="255"/>
      <c r="O26" s="256">
        <f>+Sklop7[[#This Row],[cena/enota brez DDV v EUR]]*Sklop7[[#This Row],[Stopnja DDV (%)]]</f>
        <v>0</v>
      </c>
      <c r="P26" s="256">
        <f>+Sklop7[[#This Row],[cena/enota brez DDV v EUR]]+Sklop7[[#This Row],[Davek (EUR)]]</f>
        <v>0</v>
      </c>
      <c r="Q26" s="256">
        <f>+Sklop7[[#This Row],[cena/enota brez DDV v EUR]]*Sklop7[[#This Row],[Okvirna količina]]</f>
        <v>0</v>
      </c>
      <c r="R26" s="256">
        <f>+Sklop7[[#This Row],[Končna cena/enoto mere (EUR) z DDV]]*Sklop7[[#This Row],[Okvirna količina]]</f>
        <v>0</v>
      </c>
      <c r="S26" s="277"/>
    </row>
    <row r="27" spans="1:19" s="38" customFormat="1" ht="12">
      <c r="A27" s="51" t="s">
        <v>13</v>
      </c>
      <c r="B27" s="278" t="s">
        <v>359</v>
      </c>
      <c r="C27" s="294">
        <v>100</v>
      </c>
      <c r="D27" s="49" t="s">
        <v>69</v>
      </c>
      <c r="E27" s="94"/>
      <c r="F27" s="251">
        <v>500</v>
      </c>
      <c r="G27" s="89" t="s">
        <v>206</v>
      </c>
      <c r="H27" s="285"/>
      <c r="I27" s="274"/>
      <c r="J27" s="274"/>
      <c r="K27" s="286"/>
      <c r="L27" s="254"/>
      <c r="M27" s="254"/>
      <c r="N27" s="255"/>
      <c r="O27" s="256">
        <f>+Sklop7[[#This Row],[cena/enota brez DDV v EUR]]*Sklop7[[#This Row],[Stopnja DDV (%)]]</f>
        <v>0</v>
      </c>
      <c r="P27" s="256">
        <f>+Sklop7[[#This Row],[cena/enota brez DDV v EUR]]+Sklop7[[#This Row],[Davek (EUR)]]</f>
        <v>0</v>
      </c>
      <c r="Q27" s="256">
        <f>+Sklop7[[#This Row],[cena/enota brez DDV v EUR]]*Sklop7[[#This Row],[Okvirna količina]]</f>
        <v>0</v>
      </c>
      <c r="R27" s="256">
        <f>+Sklop7[[#This Row],[Končna cena/enoto mere (EUR) z DDV]]*Sklop7[[#This Row],[Okvirna količina]]</f>
        <v>0</v>
      </c>
      <c r="S27" s="277"/>
    </row>
    <row r="28" spans="1:19" s="38" customFormat="1" ht="12">
      <c r="A28" s="51" t="s">
        <v>14</v>
      </c>
      <c r="B28" s="278" t="s">
        <v>359</v>
      </c>
      <c r="C28" s="294">
        <v>60</v>
      </c>
      <c r="D28" s="49" t="s">
        <v>69</v>
      </c>
      <c r="E28" s="94"/>
      <c r="F28" s="251">
        <v>150</v>
      </c>
      <c r="G28" s="89" t="s">
        <v>206</v>
      </c>
      <c r="H28" s="285"/>
      <c r="I28" s="274"/>
      <c r="J28" s="274"/>
      <c r="K28" s="286"/>
      <c r="L28" s="254"/>
      <c r="M28" s="254"/>
      <c r="N28" s="255"/>
      <c r="O28" s="256">
        <f>+Sklop7[[#This Row],[cena/enota brez DDV v EUR]]*Sklop7[[#This Row],[Stopnja DDV (%)]]</f>
        <v>0</v>
      </c>
      <c r="P28" s="256">
        <f>+Sklop7[[#This Row],[cena/enota brez DDV v EUR]]+Sklop7[[#This Row],[Davek (EUR)]]</f>
        <v>0</v>
      </c>
      <c r="Q28" s="256">
        <f>+Sklop7[[#This Row],[cena/enota brez DDV v EUR]]*Sklop7[[#This Row],[Okvirna količina]]</f>
        <v>0</v>
      </c>
      <c r="R28" s="256">
        <f>+Sklop7[[#This Row],[Končna cena/enoto mere (EUR) z DDV]]*Sklop7[[#This Row],[Okvirna količina]]</f>
        <v>0</v>
      </c>
      <c r="S28" s="277"/>
    </row>
    <row r="29" spans="1:19" s="38" customFormat="1" ht="12">
      <c r="A29" s="51" t="s">
        <v>15</v>
      </c>
      <c r="B29" s="278" t="s">
        <v>730</v>
      </c>
      <c r="C29" s="294">
        <v>100</v>
      </c>
      <c r="D29" s="49" t="s">
        <v>69</v>
      </c>
      <c r="E29" s="94"/>
      <c r="F29" s="251">
        <v>750</v>
      </c>
      <c r="G29" s="89" t="s">
        <v>206</v>
      </c>
      <c r="H29" s="285"/>
      <c r="I29" s="274"/>
      <c r="J29" s="274"/>
      <c r="K29" s="286"/>
      <c r="L29" s="254"/>
      <c r="M29" s="254"/>
      <c r="N29" s="255"/>
      <c r="O29" s="256">
        <f>+Sklop7[[#This Row],[cena/enota brez DDV v EUR]]*Sklop7[[#This Row],[Stopnja DDV (%)]]</f>
        <v>0</v>
      </c>
      <c r="P29" s="256">
        <f>+Sklop7[[#This Row],[cena/enota brez DDV v EUR]]+Sklop7[[#This Row],[Davek (EUR)]]</f>
        <v>0</v>
      </c>
      <c r="Q29" s="256">
        <f>+Sklop7[[#This Row],[cena/enota brez DDV v EUR]]*Sklop7[[#This Row],[Okvirna količina]]</f>
        <v>0</v>
      </c>
      <c r="R29" s="256">
        <f>+Sklop7[[#This Row],[Končna cena/enoto mere (EUR) z DDV]]*Sklop7[[#This Row],[Okvirna količina]]</f>
        <v>0</v>
      </c>
      <c r="S29" s="277"/>
    </row>
    <row r="30" spans="1:19" ht="27" customHeight="1">
      <c r="A30" s="581" t="s">
        <v>92</v>
      </c>
      <c r="B30" s="582"/>
      <c r="C30" s="598"/>
      <c r="D30" s="583"/>
      <c r="E30" s="584"/>
      <c r="F30" s="585">
        <f>SUBTOTAL(109,Sklop7[Okvirna količina])</f>
        <v>7185</v>
      </c>
      <c r="G30" s="586"/>
      <c r="H30" s="585"/>
      <c r="I30" s="587"/>
      <c r="J30" s="587"/>
      <c r="K30" s="588"/>
      <c r="L30" s="589"/>
      <c r="M30" s="589"/>
      <c r="N30" s="589"/>
      <c r="O30" s="590"/>
      <c r="P30" s="585"/>
      <c r="Q30" s="590">
        <f>SUBTOTAL(109,Sklop7[Vrednost za okvirno količino (EUR) brez DDV])</f>
        <v>0</v>
      </c>
      <c r="R30" s="590">
        <f>SUBTOTAL(109,Sklop7[Vrednost za okvirno količino (EUR) z DDV])</f>
        <v>0</v>
      </c>
      <c r="S30" s="591" t="s">
        <v>120</v>
      </c>
    </row>
    <row r="31" spans="1:19" ht="14.4">
      <c r="A31" s="5"/>
      <c r="B31" s="3"/>
      <c r="C31" s="295"/>
      <c r="D31" s="25"/>
      <c r="E31" s="24"/>
      <c r="F31" s="6"/>
      <c r="H31" s="7"/>
      <c r="I31" s="7"/>
      <c r="J31" s="19"/>
      <c r="K31" s="19"/>
      <c r="L31" s="7"/>
      <c r="M31" s="7"/>
      <c r="N31" s="7"/>
      <c r="O31" s="7"/>
      <c r="P31" s="7"/>
      <c r="Q31" s="2"/>
      <c r="R31" s="2"/>
      <c r="S31" s="6"/>
    </row>
    <row r="32" spans="1:19">
      <c r="A32" s="31" t="s">
        <v>88</v>
      </c>
      <c r="B32" s="15"/>
      <c r="C32" s="296"/>
      <c r="D32" s="27"/>
      <c r="E32" s="63"/>
      <c r="O32" s="31"/>
      <c r="P32" s="31"/>
      <c r="Q32" s="31"/>
      <c r="R32" s="31"/>
    </row>
    <row r="33" spans="1:20">
      <c r="A33" s="10" t="s">
        <v>90</v>
      </c>
      <c r="B33" s="15"/>
      <c r="C33" s="296"/>
      <c r="D33" s="27"/>
      <c r="E33" s="63"/>
    </row>
    <row r="34" spans="1:20">
      <c r="A34" s="60" t="s">
        <v>117</v>
      </c>
      <c r="F34" s="44"/>
      <c r="G34" s="44"/>
      <c r="H34" s="28"/>
      <c r="I34" s="28"/>
      <c r="J34" s="37"/>
      <c r="K34" s="37"/>
      <c r="L34" s="28"/>
      <c r="M34" s="28"/>
      <c r="N34" s="28"/>
      <c r="O34" s="28"/>
      <c r="P34" s="28"/>
    </row>
    <row r="35" spans="1:20">
      <c r="A35" s="70" t="s">
        <v>111</v>
      </c>
      <c r="F35" s="44"/>
      <c r="G35" s="44"/>
      <c r="H35" s="28"/>
      <c r="I35" s="28"/>
      <c r="J35" s="37"/>
      <c r="K35" s="37"/>
      <c r="L35" s="28"/>
      <c r="M35" s="28"/>
      <c r="N35" s="28"/>
      <c r="O35" s="28"/>
      <c r="P35" s="28"/>
    </row>
    <row r="36" spans="1:20" ht="12.75" customHeight="1">
      <c r="A36" s="71" t="s">
        <v>112</v>
      </c>
      <c r="B36" s="26"/>
      <c r="F36" s="44"/>
      <c r="G36" s="44"/>
      <c r="H36" s="28"/>
      <c r="I36" s="28"/>
      <c r="J36" s="37"/>
      <c r="K36" s="72"/>
      <c r="L36" s="72"/>
      <c r="M36" s="72"/>
      <c r="N36" s="72"/>
      <c r="O36" s="72"/>
      <c r="P36" s="72"/>
      <c r="Q36" s="72"/>
      <c r="R36" s="72"/>
      <c r="S36" s="72"/>
      <c r="T36" s="72"/>
    </row>
    <row r="37" spans="1:20" ht="12.75" customHeight="1">
      <c r="A37" s="664" t="s">
        <v>119</v>
      </c>
      <c r="B37" s="664"/>
      <c r="C37" s="664"/>
      <c r="D37" s="664"/>
      <c r="E37" s="664"/>
      <c r="F37" s="664"/>
      <c r="G37" s="664"/>
      <c r="H37" s="664"/>
      <c r="I37" s="664"/>
      <c r="J37" s="664"/>
      <c r="K37" s="72"/>
      <c r="L37" s="72"/>
      <c r="M37" s="72"/>
      <c r="N37" s="72"/>
      <c r="O37" s="72"/>
      <c r="P37" s="72"/>
      <c r="Q37" s="72"/>
      <c r="R37" s="72"/>
      <c r="S37" s="72"/>
      <c r="T37" s="72"/>
    </row>
    <row r="38" spans="1:20">
      <c r="A38" s="18"/>
      <c r="B38" s="497" t="s">
        <v>650</v>
      </c>
      <c r="C38" s="29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>
      <c r="A39" s="60" t="s">
        <v>37</v>
      </c>
      <c r="F39" s="44"/>
      <c r="G39" s="44" t="s">
        <v>38</v>
      </c>
      <c r="H39" s="28"/>
      <c r="I39" s="28"/>
      <c r="J39" s="37"/>
      <c r="K39" s="37"/>
      <c r="L39" s="28"/>
      <c r="M39" s="28"/>
      <c r="N39" s="28"/>
      <c r="O39" s="28" t="s">
        <v>39</v>
      </c>
      <c r="P39" s="28"/>
    </row>
    <row r="40" spans="1:20" ht="14.4">
      <c r="A40" s="5"/>
      <c r="B40" s="3"/>
      <c r="C40" s="295"/>
      <c r="D40" s="25"/>
      <c r="E40" s="24"/>
      <c r="F40" s="6"/>
      <c r="H40" s="7"/>
      <c r="I40" s="7"/>
      <c r="J40" s="19"/>
      <c r="K40" s="19"/>
      <c r="L40" s="7"/>
      <c r="M40" s="7"/>
      <c r="N40" s="7"/>
      <c r="O40" s="7"/>
      <c r="P40" s="7"/>
      <c r="Q40" s="2"/>
      <c r="R40" s="2"/>
      <c r="S40" s="6"/>
    </row>
    <row r="41" spans="1:20">
      <c r="B41" s="15"/>
      <c r="C41" s="296"/>
      <c r="D41" s="27"/>
      <c r="E41" s="63"/>
    </row>
    <row r="42" spans="1:20">
      <c r="B42" s="15"/>
      <c r="C42" s="296"/>
      <c r="D42" s="27"/>
      <c r="E42" s="63"/>
    </row>
    <row r="43" spans="1:20">
      <c r="B43" s="15"/>
      <c r="C43" s="296"/>
      <c r="D43" s="27"/>
      <c r="E43" s="63"/>
    </row>
    <row r="44" spans="1:20">
      <c r="B44" s="15"/>
      <c r="C44" s="296"/>
      <c r="D44" s="27"/>
      <c r="E44" s="63"/>
    </row>
    <row r="45" spans="1:20">
      <c r="B45" s="15"/>
      <c r="C45" s="296"/>
      <c r="D45" s="27"/>
      <c r="E45" s="63"/>
    </row>
    <row r="46" spans="1:20">
      <c r="B46" s="15"/>
      <c r="C46" s="296"/>
      <c r="D46" s="27"/>
      <c r="E46" s="63"/>
    </row>
    <row r="47" spans="1:20">
      <c r="B47" s="15"/>
      <c r="C47" s="296"/>
      <c r="D47" s="27"/>
      <c r="E47" s="63"/>
    </row>
    <row r="48" spans="1:20">
      <c r="B48" s="15"/>
      <c r="C48" s="296"/>
      <c r="D48" s="27"/>
      <c r="E48" s="63"/>
    </row>
    <row r="49" spans="1:20">
      <c r="B49" s="15"/>
      <c r="C49" s="296"/>
      <c r="D49" s="27"/>
      <c r="E49" s="63"/>
    </row>
    <row r="50" spans="1:20">
      <c r="B50" s="15"/>
      <c r="C50" s="296"/>
      <c r="D50" s="27"/>
      <c r="E50" s="63"/>
    </row>
    <row r="51" spans="1:20">
      <c r="B51" s="15"/>
      <c r="C51" s="296"/>
      <c r="D51" s="27"/>
      <c r="E51" s="63"/>
    </row>
    <row r="52" spans="1:20">
      <c r="B52" s="15"/>
      <c r="C52" s="296"/>
      <c r="D52" s="27"/>
      <c r="E52" s="63"/>
    </row>
    <row r="53" spans="1:20">
      <c r="B53" s="15"/>
      <c r="C53" s="296"/>
      <c r="D53" s="27"/>
      <c r="E53" s="63"/>
    </row>
    <row r="54" spans="1:20">
      <c r="B54" s="15"/>
      <c r="C54" s="296"/>
      <c r="D54" s="27"/>
      <c r="E54" s="63"/>
    </row>
    <row r="55" spans="1:20" s="17" customFormat="1">
      <c r="A55" s="10"/>
      <c r="B55" s="15"/>
      <c r="C55" s="296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96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96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96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96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96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96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96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96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96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96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96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96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96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96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96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96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96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96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96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96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96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96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96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96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96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96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96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96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96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96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96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96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96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96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96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96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96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96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96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96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96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96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96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96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96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96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96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96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96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96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96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96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96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96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96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96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96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96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96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96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96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96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96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96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96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96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96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96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96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96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96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96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96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96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96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96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96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96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96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96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96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96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96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96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96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96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96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96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96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96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96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96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96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96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96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96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96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96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96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96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96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96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96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96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96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96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96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96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96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96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96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96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96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96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96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96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96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96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96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96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96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96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96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96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96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96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96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96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96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96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96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96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96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96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96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96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96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96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96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96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96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96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96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96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96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96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96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96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96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96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96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96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96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96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96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96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96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96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96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96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96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96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96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96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96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96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96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96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96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96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96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96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96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96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96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96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96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96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96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96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96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96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96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96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96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96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96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96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96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96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96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96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96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96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96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96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96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96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96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96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96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96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96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96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96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96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96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96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</sheetData>
  <sheetProtection insertRows="0" deleteRows="0"/>
  <protectedRanges>
    <protectedRange sqref="H38:N38 S38" name="Obseg1_2"/>
    <protectedRange sqref="S36 K36:N36" name="Obseg1_1_2_1"/>
    <protectedRange sqref="H36:J36" name="Obseg1_3_1"/>
    <protectedRange sqref="S37 K37:N37" name="Obseg1_1_1_1_1"/>
    <protectedRange sqref="H37:J37" name="Obseg1_3_1_1_1"/>
  </protectedRanges>
  <mergeCells count="8">
    <mergeCell ref="B13:I13"/>
    <mergeCell ref="A37:J37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67"/>
  <sheetViews>
    <sheetView topLeftCell="A24" zoomScaleNormal="100" zoomScaleSheetLayoutView="100" workbookViewId="0">
      <selection activeCell="F34" sqref="F34"/>
    </sheetView>
  </sheetViews>
  <sheetFormatPr defaultColWidth="8.88671875" defaultRowHeight="13.8"/>
  <cols>
    <col min="1" max="1" width="3.5546875" style="10" customWidth="1"/>
    <col min="2" max="2" width="35.777343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127" t="s">
        <v>45</v>
      </c>
    </row>
    <row r="2" spans="1:19" ht="14.4">
      <c r="B2" s="128" t="s">
        <v>46</v>
      </c>
      <c r="C2" s="665"/>
      <c r="D2" s="666"/>
      <c r="E2" s="666"/>
      <c r="F2" s="666"/>
      <c r="G2" s="666"/>
      <c r="H2" s="666"/>
    </row>
    <row r="3" spans="1:19" ht="14.4">
      <c r="B3" s="128" t="s">
        <v>47</v>
      </c>
      <c r="C3" s="667"/>
      <c r="D3" s="668"/>
      <c r="E3" s="668"/>
      <c r="F3" s="668"/>
      <c r="G3" s="668"/>
      <c r="H3" s="668"/>
    </row>
    <row r="4" spans="1:19" ht="14.4">
      <c r="B4" s="19"/>
    </row>
    <row r="5" spans="1:19" ht="14.4">
      <c r="B5" s="127" t="s">
        <v>49</v>
      </c>
    </row>
    <row r="6" spans="1:19" ht="17.25" customHeight="1">
      <c r="B6" s="129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129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129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130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3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634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138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131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132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1.4" customHeight="1">
      <c r="A16" s="571" t="s">
        <v>1</v>
      </c>
      <c r="B16" s="95" t="s">
        <v>360</v>
      </c>
      <c r="C16" s="49">
        <v>500</v>
      </c>
      <c r="D16" s="49" t="s">
        <v>69</v>
      </c>
      <c r="E16" s="62"/>
      <c r="F16" s="167">
        <v>350</v>
      </c>
      <c r="G16" s="545" t="s">
        <v>206</v>
      </c>
      <c r="H16" s="56"/>
      <c r="I16" s="355"/>
      <c r="J16" s="110"/>
      <c r="K16" s="110"/>
      <c r="L16" s="109"/>
      <c r="M16" s="110"/>
      <c r="N16" s="57"/>
      <c r="O16" s="55">
        <f>+Sklop8[[#This Row],[cena/enota brez DDV v EUR]]*Sklop8[[#This Row],[Stopnja DDV (%)]]</f>
        <v>0</v>
      </c>
      <c r="P16" s="55">
        <f>+Sklop8[[#This Row],[cena/enota brez DDV v EUR]]+Sklop8[[#This Row],[Davek (EUR)]]</f>
        <v>0</v>
      </c>
      <c r="Q16" s="55">
        <f>+Sklop8[[#This Row],[cena/enota brez DDV v EUR]]*Sklop8[[#This Row],[Okvirna količina]]</f>
        <v>0</v>
      </c>
      <c r="R16" s="55">
        <f>+Sklop8[[#This Row],[Končna cena/enoto mere (EUR) z DDV]]*Sklop8[[#This Row],[Okvirna količina]]</f>
        <v>0</v>
      </c>
      <c r="S16" s="110"/>
    </row>
    <row r="17" spans="1:19" s="373" customFormat="1" ht="12">
      <c r="A17" s="571" t="s">
        <v>3</v>
      </c>
      <c r="B17" s="572" t="s">
        <v>494</v>
      </c>
      <c r="C17" s="49">
        <v>250</v>
      </c>
      <c r="D17" s="49" t="s">
        <v>69</v>
      </c>
      <c r="E17" s="62"/>
      <c r="F17" s="398" t="s">
        <v>694</v>
      </c>
      <c r="G17" s="576" t="s">
        <v>0</v>
      </c>
      <c r="H17" s="162"/>
      <c r="I17" s="159"/>
      <c r="J17" s="49"/>
      <c r="K17" s="49"/>
      <c r="L17" s="156"/>
      <c r="M17" s="49"/>
      <c r="N17" s="577"/>
      <c r="O17" s="156">
        <f>+Sklop8[[#This Row],[cena/enota brez DDV v EUR]]*Sklop8[[#This Row],[Stopnja DDV (%)]]</f>
        <v>0</v>
      </c>
      <c r="P17" s="156">
        <f>+Sklop8[[#This Row],[cena/enota brez DDV v EUR]]+Sklop8[[#This Row],[Davek (EUR)]]</f>
        <v>0</v>
      </c>
      <c r="Q17" s="156">
        <f>+Sklop8[[#This Row],[cena/enota brez DDV v EUR]]*Sklop8[[#This Row],[Okvirna količina]]</f>
        <v>0</v>
      </c>
      <c r="R17" s="156">
        <f>+Sklop8[[#This Row],[Končna cena/enoto mere (EUR) z DDV]]*Sklop8[[#This Row],[Okvirna količina]]</f>
        <v>0</v>
      </c>
      <c r="S17" s="49"/>
    </row>
    <row r="18" spans="1:19" s="553" customFormat="1" ht="11.4" customHeight="1">
      <c r="A18" s="571" t="s">
        <v>4</v>
      </c>
      <c r="B18" s="548" t="s">
        <v>507</v>
      </c>
      <c r="C18" s="49">
        <v>1</v>
      </c>
      <c r="D18" s="546" t="s">
        <v>0</v>
      </c>
      <c r="E18" s="547"/>
      <c r="F18" s="398" t="s">
        <v>678</v>
      </c>
      <c r="G18" s="549" t="s">
        <v>0</v>
      </c>
      <c r="H18" s="550"/>
      <c r="I18" s="551"/>
      <c r="J18" s="546"/>
      <c r="K18" s="546"/>
      <c r="L18" s="552"/>
      <c r="M18" s="546"/>
      <c r="N18" s="552"/>
      <c r="O18" s="552">
        <f>+Sklop8[[#This Row],[cena/enota brez DDV v EUR]]*Sklop8[[#This Row],[Stopnja DDV (%)]]</f>
        <v>0</v>
      </c>
      <c r="P18" s="552">
        <f>+Sklop8[[#This Row],[cena/enota brez DDV v EUR]]+Sklop8[[#This Row],[Davek (EUR)]]</f>
        <v>0</v>
      </c>
      <c r="Q18" s="552">
        <f>+Sklop8[[#This Row],[cena/enota brez DDV v EUR]]*Sklop8[[#This Row],[Okvirna količina]]</f>
        <v>0</v>
      </c>
      <c r="R18" s="552">
        <f>+Sklop8[[#This Row],[Končna cena/enoto mere (EUR) z DDV]]*Sklop8[[#This Row],[Okvirna količina]]</f>
        <v>0</v>
      </c>
      <c r="S18" s="546"/>
    </row>
    <row r="19" spans="1:19" s="38" customFormat="1" ht="12">
      <c r="A19" s="571" t="s">
        <v>5</v>
      </c>
      <c r="B19" s="168" t="s">
        <v>677</v>
      </c>
      <c r="C19" s="49">
        <v>1</v>
      </c>
      <c r="D19" s="546" t="s">
        <v>0</v>
      </c>
      <c r="E19" s="62"/>
      <c r="F19" s="398" t="s">
        <v>482</v>
      </c>
      <c r="G19" s="165" t="s">
        <v>0</v>
      </c>
      <c r="H19" s="154"/>
      <c r="I19" s="356"/>
      <c r="J19" s="110"/>
      <c r="K19" s="110"/>
      <c r="L19" s="357"/>
      <c r="M19" s="110"/>
      <c r="N19" s="158"/>
      <c r="O19" s="157">
        <f>+Sklop8[[#This Row],[cena/enota brez DDV v EUR]]*Sklop8[[#This Row],[Stopnja DDV (%)]]</f>
        <v>0</v>
      </c>
      <c r="P19" s="157">
        <f>+Sklop8[[#This Row],[cena/enota brez DDV v EUR]]+Sklop8[[#This Row],[Davek (EUR)]]</f>
        <v>0</v>
      </c>
      <c r="Q19" s="157">
        <f>+Sklop8[[#This Row],[cena/enota brez DDV v EUR]]*Sklop8[[#This Row],[Okvirna količina]]</f>
        <v>0</v>
      </c>
      <c r="R19" s="157">
        <f>+Sklop8[[#This Row],[Končna cena/enoto mere (EUR) z DDV]]*Sklop8[[#This Row],[Okvirna količina]]</f>
        <v>0</v>
      </c>
      <c r="S19" s="110"/>
    </row>
    <row r="20" spans="1:19" s="38" customFormat="1" ht="12">
      <c r="A20" s="571" t="s">
        <v>6</v>
      </c>
      <c r="B20" s="168" t="s">
        <v>495</v>
      </c>
      <c r="C20" s="49">
        <v>1</v>
      </c>
      <c r="D20" s="49" t="s">
        <v>0</v>
      </c>
      <c r="E20" s="164"/>
      <c r="F20" s="398" t="s">
        <v>483</v>
      </c>
      <c r="G20" s="165" t="s">
        <v>0</v>
      </c>
      <c r="H20" s="154"/>
      <c r="I20" s="356"/>
      <c r="J20" s="110"/>
      <c r="K20" s="110"/>
      <c r="L20" s="357"/>
      <c r="M20" s="110"/>
      <c r="N20" s="158"/>
      <c r="O20" s="157">
        <f>+Sklop8[[#This Row],[cena/enota brez DDV v EUR]]*Sklop8[[#This Row],[Stopnja DDV (%)]]</f>
        <v>0</v>
      </c>
      <c r="P20" s="157">
        <f>+Sklop8[[#This Row],[cena/enota brez DDV v EUR]]+Sklop8[[#This Row],[Davek (EUR)]]</f>
        <v>0</v>
      </c>
      <c r="Q20" s="157">
        <f>+Sklop8[[#This Row],[cena/enota brez DDV v EUR]]*Sklop8[[#This Row],[Okvirna količina]]</f>
        <v>0</v>
      </c>
      <c r="R20" s="157">
        <f>+Sklop8[[#This Row],[Končna cena/enoto mere (EUR) z DDV]]*Sklop8[[#This Row],[Okvirna količina]]</f>
        <v>0</v>
      </c>
      <c r="S20" s="110"/>
    </row>
    <row r="21" spans="1:19" s="38" customFormat="1" ht="12">
      <c r="A21" s="571" t="s">
        <v>7</v>
      </c>
      <c r="B21" s="168" t="s">
        <v>684</v>
      </c>
      <c r="C21" s="554">
        <v>1</v>
      </c>
      <c r="D21" s="49" t="s">
        <v>0</v>
      </c>
      <c r="E21" s="94"/>
      <c r="F21" s="555" t="s">
        <v>685</v>
      </c>
      <c r="G21" s="165" t="s">
        <v>0</v>
      </c>
      <c r="H21" s="510"/>
      <c r="I21" s="556"/>
      <c r="J21" s="557"/>
      <c r="K21" s="558"/>
      <c r="L21" s="559"/>
      <c r="M21" s="560"/>
      <c r="N21" s="561"/>
      <c r="O21" s="513">
        <f>+Sklop8[[#This Row],[cena/enota brez DDV v EUR]]*Sklop8[[#This Row],[Stopnja DDV (%)]]</f>
        <v>0</v>
      </c>
      <c r="P21" s="513">
        <f>+Sklop8[[#This Row],[cena/enota brez DDV v EUR]]+Sklop8[[#This Row],[Davek (EUR)]]</f>
        <v>0</v>
      </c>
      <c r="Q21" s="513">
        <f>+Sklop8[[#This Row],[cena/enota brez DDV v EUR]]*Sklop8[[#This Row],[Okvirna količina]]</f>
        <v>0</v>
      </c>
      <c r="R21" s="513">
        <f>+Sklop8[[#This Row],[Končna cena/enoto mere (EUR) z DDV]]*Sklop8[[#This Row],[Okvirna količina]]</f>
        <v>0</v>
      </c>
      <c r="S21" s="355"/>
    </row>
    <row r="22" spans="1:19" s="38" customFormat="1" ht="12">
      <c r="A22" s="571" t="s">
        <v>8</v>
      </c>
      <c r="B22" s="168" t="s">
        <v>528</v>
      </c>
      <c r="C22" s="49">
        <v>1</v>
      </c>
      <c r="D22" s="49" t="s">
        <v>0</v>
      </c>
      <c r="E22" s="164"/>
      <c r="F22" s="398" t="s">
        <v>678</v>
      </c>
      <c r="G22" s="165" t="s">
        <v>0</v>
      </c>
      <c r="H22" s="154"/>
      <c r="I22" s="356"/>
      <c r="J22" s="110"/>
      <c r="K22" s="110"/>
      <c r="L22" s="357"/>
      <c r="M22" s="110"/>
      <c r="N22" s="158"/>
      <c r="O22" s="157">
        <f>+Sklop8[[#This Row],[cena/enota brez DDV v EUR]]*Sklop8[[#This Row],[Stopnja DDV (%)]]</f>
        <v>0</v>
      </c>
      <c r="P22" s="157">
        <f>+Sklop8[[#This Row],[cena/enota brez DDV v EUR]]+Sklop8[[#This Row],[Davek (EUR)]]</f>
        <v>0</v>
      </c>
      <c r="Q22" s="157">
        <f>+Sklop8[[#This Row],[cena/enota brez DDV v EUR]]*Sklop8[[#This Row],[Okvirna količina]]</f>
        <v>0</v>
      </c>
      <c r="R22" s="157">
        <f>+Sklop8[[#This Row],[Končna cena/enoto mere (EUR) z DDV]]*Sklop8[[#This Row],[Okvirna količina]]</f>
        <v>0</v>
      </c>
      <c r="S22" s="110"/>
    </row>
    <row r="23" spans="1:19" s="38" customFormat="1" ht="12">
      <c r="A23" s="571" t="s">
        <v>9</v>
      </c>
      <c r="B23" s="168" t="s">
        <v>691</v>
      </c>
      <c r="C23" s="49">
        <v>1</v>
      </c>
      <c r="D23" s="49" t="s">
        <v>0</v>
      </c>
      <c r="E23" s="389"/>
      <c r="F23" s="565" t="s">
        <v>690</v>
      </c>
      <c r="G23" s="165" t="s">
        <v>0</v>
      </c>
      <c r="H23" s="516"/>
      <c r="I23" s="567"/>
      <c r="J23" s="405"/>
      <c r="K23" s="568"/>
      <c r="L23" s="569"/>
      <c r="M23" s="406"/>
      <c r="N23" s="570"/>
      <c r="O23" s="505">
        <f>+Sklop8[[#This Row],[cena/enota brez DDV v EUR]]*Sklop8[[#This Row],[Stopnja DDV (%)]]</f>
        <v>0</v>
      </c>
      <c r="P23" s="505">
        <f>+Sklop8[[#This Row],[cena/enota brez DDV v EUR]]+Sklop8[[#This Row],[Davek (EUR)]]</f>
        <v>0</v>
      </c>
      <c r="Q23" s="505">
        <f>+Sklop8[[#This Row],[cena/enota brez DDV v EUR]]*Sklop8[[#This Row],[Okvirna količina]]</f>
        <v>0</v>
      </c>
      <c r="R23" s="505">
        <f>+Sklop8[[#This Row],[Končna cena/enoto mere (EUR) z DDV]]*Sklop8[[#This Row],[Okvirna količina]]</f>
        <v>0</v>
      </c>
      <c r="S23" s="407"/>
    </row>
    <row r="24" spans="1:19" s="373" customFormat="1" ht="12">
      <c r="A24" s="571" t="s">
        <v>10</v>
      </c>
      <c r="B24" s="572" t="s">
        <v>692</v>
      </c>
      <c r="C24" s="554">
        <v>1</v>
      </c>
      <c r="D24" s="118" t="s">
        <v>0</v>
      </c>
      <c r="E24" s="94"/>
      <c r="F24" s="555" t="s">
        <v>689</v>
      </c>
      <c r="G24" s="573" t="s">
        <v>0</v>
      </c>
      <c r="H24" s="525"/>
      <c r="I24" s="511"/>
      <c r="J24" s="574"/>
      <c r="K24" s="542"/>
      <c r="L24" s="543"/>
      <c r="M24" s="575"/>
      <c r="N24" s="512"/>
      <c r="O24" s="543">
        <f>+Sklop8[[#This Row],[cena/enota brez DDV v EUR]]*Sklop8[[#This Row],[Stopnja DDV (%)]]</f>
        <v>0</v>
      </c>
      <c r="P24" s="543">
        <f>+Sklop8[[#This Row],[cena/enota brez DDV v EUR]]+Sklop8[[#This Row],[Davek (EUR)]]</f>
        <v>0</v>
      </c>
      <c r="Q24" s="543">
        <f>+Sklop8[[#This Row],[cena/enota brez DDV v EUR]]*Sklop8[[#This Row],[Okvirna količina]]</f>
        <v>0</v>
      </c>
      <c r="R24" s="543">
        <f>+Sklop8[[#This Row],[Končna cena/enoto mere (EUR) z DDV]]*Sklop8[[#This Row],[Okvirna količina]]</f>
        <v>0</v>
      </c>
      <c r="S24" s="62"/>
    </row>
    <row r="25" spans="1:19" s="38" customFormat="1" ht="12">
      <c r="A25" s="571" t="s">
        <v>11</v>
      </c>
      <c r="B25" s="168" t="s">
        <v>679</v>
      </c>
      <c r="C25" s="49">
        <v>1</v>
      </c>
      <c r="D25" s="49" t="s">
        <v>0</v>
      </c>
      <c r="E25" s="94"/>
      <c r="F25" s="398" t="s">
        <v>481</v>
      </c>
      <c r="G25" s="165" t="s">
        <v>0</v>
      </c>
      <c r="H25" s="154"/>
      <c r="I25" s="356"/>
      <c r="J25" s="110"/>
      <c r="K25" s="110"/>
      <c r="L25" s="357"/>
      <c r="M25" s="110"/>
      <c r="N25" s="158"/>
      <c r="O25" s="157">
        <f>+Sklop8[[#This Row],[cena/enota brez DDV v EUR]]*Sklop8[[#This Row],[Stopnja DDV (%)]]</f>
        <v>0</v>
      </c>
      <c r="P25" s="157">
        <f>+Sklop8[[#This Row],[cena/enota brez DDV v EUR]]+Sklop8[[#This Row],[Davek (EUR)]]</f>
        <v>0</v>
      </c>
      <c r="Q25" s="157">
        <f>+Sklop8[[#This Row],[cena/enota brez DDV v EUR]]*Sklop8[[#This Row],[Okvirna količina]]</f>
        <v>0</v>
      </c>
      <c r="R25" s="157">
        <f>+Sklop8[[#This Row],[Končna cena/enoto mere (EUR) z DDV]]*Sklop8[[#This Row],[Okvirna količina]]</f>
        <v>0</v>
      </c>
      <c r="S25" s="110"/>
    </row>
    <row r="26" spans="1:19" s="38" customFormat="1" ht="12">
      <c r="A26" s="571" t="s">
        <v>12</v>
      </c>
      <c r="B26" s="168" t="s">
        <v>508</v>
      </c>
      <c r="C26" s="49">
        <v>1</v>
      </c>
      <c r="D26" s="49" t="s">
        <v>0</v>
      </c>
      <c r="E26" s="94"/>
      <c r="F26" s="398" t="s">
        <v>681</v>
      </c>
      <c r="G26" s="165" t="s">
        <v>0</v>
      </c>
      <c r="H26" s="154"/>
      <c r="I26" s="356"/>
      <c r="J26" s="110"/>
      <c r="K26" s="110"/>
      <c r="L26" s="357"/>
      <c r="M26" s="110"/>
      <c r="N26" s="158"/>
      <c r="O26" s="157">
        <f>+Sklop8[[#This Row],[cena/enota brez DDV v EUR]]*Sklop8[[#This Row],[Stopnja DDV (%)]]</f>
        <v>0</v>
      </c>
      <c r="P26" s="157">
        <f>+Sklop8[[#This Row],[cena/enota brez DDV v EUR]]+Sklop8[[#This Row],[Davek (EUR)]]</f>
        <v>0</v>
      </c>
      <c r="Q26" s="157">
        <f>+Sklop8[[#This Row],[cena/enota brez DDV v EUR]]*Sklop8[[#This Row],[Okvirna količina]]</f>
        <v>0</v>
      </c>
      <c r="R26" s="157">
        <f>+Sklop8[[#This Row],[Končna cena/enoto mere (EUR) z DDV]]*Sklop8[[#This Row],[Okvirna količina]]</f>
        <v>0</v>
      </c>
      <c r="S26" s="110"/>
    </row>
    <row r="27" spans="1:19" s="38" customFormat="1" ht="12">
      <c r="A27" s="571" t="s">
        <v>13</v>
      </c>
      <c r="B27" s="168" t="s">
        <v>683</v>
      </c>
      <c r="C27" s="49">
        <v>1</v>
      </c>
      <c r="D27" s="49" t="s">
        <v>0</v>
      </c>
      <c r="E27" s="164"/>
      <c r="F27" s="398" t="s">
        <v>536</v>
      </c>
      <c r="G27" s="165" t="s">
        <v>0</v>
      </c>
      <c r="H27" s="154"/>
      <c r="I27" s="356"/>
      <c r="J27" s="110"/>
      <c r="K27" s="110"/>
      <c r="L27" s="357"/>
      <c r="M27" s="110"/>
      <c r="N27" s="158"/>
      <c r="O27" s="157">
        <f>+Sklop8[[#This Row],[cena/enota brez DDV v EUR]]*Sklop8[[#This Row],[Stopnja DDV (%)]]</f>
        <v>0</v>
      </c>
      <c r="P27" s="157">
        <f>+Sklop8[[#This Row],[cena/enota brez DDV v EUR]]+Sklop8[[#This Row],[Davek (EUR)]]</f>
        <v>0</v>
      </c>
      <c r="Q27" s="157">
        <f>+Sklop8[[#This Row],[cena/enota brez DDV v EUR]]*Sklop8[[#This Row],[Okvirna količina]]</f>
        <v>0</v>
      </c>
      <c r="R27" s="157">
        <f>+Sklop8[[#This Row],[Končna cena/enoto mere (EUR) z DDV]]*Sklop8[[#This Row],[Okvirna količina]]</f>
        <v>0</v>
      </c>
      <c r="S27" s="110"/>
    </row>
    <row r="28" spans="1:19" s="38" customFormat="1" ht="12">
      <c r="A28" s="571" t="s">
        <v>14</v>
      </c>
      <c r="B28" s="168" t="s">
        <v>693</v>
      </c>
      <c r="C28" s="564">
        <v>800</v>
      </c>
      <c r="D28" s="515" t="s">
        <v>69</v>
      </c>
      <c r="E28" s="389"/>
      <c r="F28" s="565" t="s">
        <v>482</v>
      </c>
      <c r="G28" s="566" t="s">
        <v>206</v>
      </c>
      <c r="H28" s="516"/>
      <c r="I28" s="567"/>
      <c r="J28" s="405"/>
      <c r="K28" s="568"/>
      <c r="L28" s="569"/>
      <c r="M28" s="406"/>
      <c r="N28" s="570"/>
      <c r="O28" s="505">
        <f>+Sklop8[[#This Row],[cena/enota brez DDV v EUR]]*Sklop8[[#This Row],[Stopnja DDV (%)]]</f>
        <v>0</v>
      </c>
      <c r="P28" s="505">
        <f>+Sklop8[[#This Row],[cena/enota brez DDV v EUR]]+Sklop8[[#This Row],[Davek (EUR)]]</f>
        <v>0</v>
      </c>
      <c r="Q28" s="505">
        <f>+Sklop8[[#This Row],[cena/enota brez DDV v EUR]]*Sklop8[[#This Row],[Okvirna količina]]</f>
        <v>0</v>
      </c>
      <c r="R28" s="505">
        <f>+Sklop8[[#This Row],[Končna cena/enoto mere (EUR) z DDV]]*Sklop8[[#This Row],[Okvirna količina]]</f>
        <v>0</v>
      </c>
      <c r="S28" s="407"/>
    </row>
    <row r="29" spans="1:19" s="38" customFormat="1" ht="12">
      <c r="A29" s="571" t="s">
        <v>15</v>
      </c>
      <c r="B29" s="168" t="s">
        <v>682</v>
      </c>
      <c r="C29" s="49">
        <v>1</v>
      </c>
      <c r="D29" s="49" t="s">
        <v>0</v>
      </c>
      <c r="E29" s="164"/>
      <c r="F29" s="182">
        <v>200</v>
      </c>
      <c r="G29" s="165" t="s">
        <v>0</v>
      </c>
      <c r="H29" s="154"/>
      <c r="I29" s="356"/>
      <c r="J29" s="110"/>
      <c r="K29" s="110"/>
      <c r="L29" s="357"/>
      <c r="M29" s="110"/>
      <c r="N29" s="158"/>
      <c r="O29" s="157">
        <f>+Sklop8[[#This Row],[cena/enota brez DDV v EUR]]*Sklop8[[#This Row],[Stopnja DDV (%)]]</f>
        <v>0</v>
      </c>
      <c r="P29" s="157">
        <f>+Sklop8[[#This Row],[cena/enota brez DDV v EUR]]+Sklop8[[#This Row],[Davek (EUR)]]</f>
        <v>0</v>
      </c>
      <c r="Q29" s="157">
        <f>+Sklop8[[#This Row],[cena/enota brez DDV v EUR]]*Sklop8[[#This Row],[Okvirna količina]]</f>
        <v>0</v>
      </c>
      <c r="R29" s="157">
        <f>+Sklop8[[#This Row],[Končna cena/enoto mere (EUR) z DDV]]*Sklop8[[#This Row],[Okvirna količina]]</f>
        <v>0</v>
      </c>
      <c r="S29" s="110"/>
    </row>
    <row r="30" spans="1:19" s="38" customFormat="1" ht="12">
      <c r="A30" s="571" t="s">
        <v>16</v>
      </c>
      <c r="B30" s="168" t="s">
        <v>509</v>
      </c>
      <c r="C30" s="49">
        <v>1</v>
      </c>
      <c r="D30" s="49" t="s">
        <v>0</v>
      </c>
      <c r="E30" s="164"/>
      <c r="F30" s="398" t="s">
        <v>680</v>
      </c>
      <c r="G30" s="165" t="s">
        <v>0</v>
      </c>
      <c r="H30" s="154"/>
      <c r="I30" s="356"/>
      <c r="J30" s="110"/>
      <c r="K30" s="110"/>
      <c r="L30" s="357"/>
      <c r="M30" s="110"/>
      <c r="N30" s="158"/>
      <c r="O30" s="157">
        <f>+Sklop8[[#This Row],[cena/enota brez DDV v EUR]]*Sklop8[[#This Row],[Stopnja DDV (%)]]</f>
        <v>0</v>
      </c>
      <c r="P30" s="157">
        <f>+Sklop8[[#This Row],[cena/enota brez DDV v EUR]]+Sklop8[[#This Row],[Davek (EUR)]]</f>
        <v>0</v>
      </c>
      <c r="Q30" s="157">
        <f>+Sklop8[[#This Row],[cena/enota brez DDV v EUR]]*Sklop8[[#This Row],[Okvirna količina]]</f>
        <v>0</v>
      </c>
      <c r="R30" s="157">
        <f>+Sklop8[[#This Row],[Končna cena/enoto mere (EUR) z DDV]]*Sklop8[[#This Row],[Okvirna količina]]</f>
        <v>0</v>
      </c>
      <c r="S30" s="110"/>
    </row>
    <row r="31" spans="1:19" s="38" customFormat="1" ht="12">
      <c r="A31" s="571" t="s">
        <v>17</v>
      </c>
      <c r="B31" s="168" t="s">
        <v>687</v>
      </c>
      <c r="C31" s="49">
        <v>500</v>
      </c>
      <c r="D31" s="49" t="s">
        <v>69</v>
      </c>
      <c r="E31" s="164"/>
      <c r="F31" s="398" t="s">
        <v>686</v>
      </c>
      <c r="G31" s="545" t="s">
        <v>206</v>
      </c>
      <c r="H31" s="154"/>
      <c r="I31" s="356"/>
      <c r="J31" s="110"/>
      <c r="K31" s="110"/>
      <c r="L31" s="357"/>
      <c r="M31" s="110"/>
      <c r="N31" s="158"/>
      <c r="O31" s="157">
        <f>+Sklop8[[#This Row],[cena/enota brez DDV v EUR]]*Sklop8[[#This Row],[Stopnja DDV (%)]]</f>
        <v>0</v>
      </c>
      <c r="P31" s="157">
        <f>+Sklop8[[#This Row],[cena/enota brez DDV v EUR]]+Sklop8[[#This Row],[Davek (EUR)]]</f>
        <v>0</v>
      </c>
      <c r="Q31" s="157">
        <f>+Sklop8[[#This Row],[cena/enota brez DDV v EUR]]*Sklop8[[#This Row],[Okvirna količina]]</f>
        <v>0</v>
      </c>
      <c r="R31" s="157">
        <f>+Sklop8[[#This Row],[Končna cena/enoto mere (EUR) z DDV]]*Sklop8[[#This Row],[Okvirna količina]]</f>
        <v>0</v>
      </c>
      <c r="S31" s="110"/>
    </row>
    <row r="32" spans="1:19" s="38" customFormat="1" ht="12">
      <c r="A32" s="571" t="s">
        <v>18</v>
      </c>
      <c r="B32" s="168" t="s">
        <v>361</v>
      </c>
      <c r="C32" s="49">
        <v>1</v>
      </c>
      <c r="D32" s="49" t="s">
        <v>0</v>
      </c>
      <c r="E32" s="164"/>
      <c r="F32" s="398" t="s">
        <v>688</v>
      </c>
      <c r="G32" s="165" t="s">
        <v>0</v>
      </c>
      <c r="H32" s="154"/>
      <c r="I32" s="356"/>
      <c r="J32" s="110"/>
      <c r="K32" s="110"/>
      <c r="L32" s="357"/>
      <c r="M32" s="110"/>
      <c r="N32" s="158"/>
      <c r="O32" s="157">
        <f>+Sklop8[[#This Row],[cena/enota brez DDV v EUR]]*Sklop8[[#This Row],[Stopnja DDV (%)]]</f>
        <v>0</v>
      </c>
      <c r="P32" s="157">
        <f>+Sklop8[[#This Row],[cena/enota brez DDV v EUR]]+Sklop8[[#This Row],[Davek (EUR)]]</f>
        <v>0</v>
      </c>
      <c r="Q32" s="157">
        <f>+Sklop8[[#This Row],[cena/enota brez DDV v EUR]]*Sklop8[[#This Row],[Okvirna količina]]</f>
        <v>0</v>
      </c>
      <c r="R32" s="157">
        <f>+Sklop8[[#This Row],[Končna cena/enoto mere (EUR) z DDV]]*Sklop8[[#This Row],[Okvirna količina]]</f>
        <v>0</v>
      </c>
      <c r="S32" s="110"/>
    </row>
    <row r="33" spans="1:20" s="38" customFormat="1" ht="12">
      <c r="A33" s="571" t="s">
        <v>19</v>
      </c>
      <c r="B33" s="562" t="s">
        <v>498</v>
      </c>
      <c r="C33" s="403">
        <v>1</v>
      </c>
      <c r="D33" s="399" t="s">
        <v>0</v>
      </c>
      <c r="E33" s="389"/>
      <c r="F33" s="563" t="s">
        <v>481</v>
      </c>
      <c r="G33" s="404" t="s">
        <v>0</v>
      </c>
      <c r="H33" s="326"/>
      <c r="I33" s="338"/>
      <c r="J33" s="405"/>
      <c r="K33" s="339"/>
      <c r="L33" s="340"/>
      <c r="M33" s="406"/>
      <c r="N33" s="330"/>
      <c r="O33" s="329">
        <f>+Sklop8[[#This Row],[cena/enota brez DDV v EUR]]*Sklop8[[#This Row],[Stopnja DDV (%)]]</f>
        <v>0</v>
      </c>
      <c r="P33" s="329">
        <f>+Sklop8[[#This Row],[cena/enota brez DDV v EUR]]+Sklop8[[#This Row],[Davek (EUR)]]</f>
        <v>0</v>
      </c>
      <c r="Q33" s="329">
        <f>+Sklop8[[#This Row],[cena/enota brez DDV v EUR]]*Sklop8[[#This Row],[Okvirna količina]]</f>
        <v>0</v>
      </c>
      <c r="R33" s="329">
        <f>+Sklop8[[#This Row],[Končna cena/enoto mere (EUR) z DDV]]*Sklop8[[#This Row],[Okvirna količina]]</f>
        <v>0</v>
      </c>
      <c r="S33" s="407"/>
    </row>
    <row r="34" spans="1:20">
      <c r="A34" s="529" t="s">
        <v>92</v>
      </c>
      <c r="B34" s="530"/>
      <c r="C34" s="531"/>
      <c r="D34" s="531"/>
      <c r="E34" s="532"/>
      <c r="F34" s="533"/>
      <c r="G34" s="534"/>
      <c r="H34" s="533"/>
      <c r="I34" s="535"/>
      <c r="J34" s="535"/>
      <c r="K34" s="536"/>
      <c r="L34" s="537"/>
      <c r="M34" s="537"/>
      <c r="N34" s="537"/>
      <c r="O34" s="538"/>
      <c r="P34" s="533"/>
      <c r="Q34" s="538">
        <f>SUBTOTAL(109,Sklop8[Vrednost za okvirno količino (EUR) brez DDV])</f>
        <v>0</v>
      </c>
      <c r="R34" s="538">
        <f>SUBTOTAL(109,Sklop8[Vrednost za okvirno količino (EUR) z DDV])</f>
        <v>0</v>
      </c>
      <c r="S34" s="539">
        <f>SUBTOTAL(103,Sklop8[Shema kakovosti
(nacionalne, evropske)
])</f>
        <v>0</v>
      </c>
    </row>
    <row r="35" spans="1:20" s="148" customFormat="1">
      <c r="A35" s="137"/>
      <c r="B35" s="138"/>
      <c r="C35" s="139"/>
      <c r="D35" s="139"/>
      <c r="E35" s="140"/>
      <c r="F35" s="141"/>
      <c r="G35" s="142"/>
      <c r="H35" s="141"/>
      <c r="I35" s="143"/>
      <c r="J35" s="143"/>
      <c r="K35" s="144"/>
      <c r="L35" s="145"/>
      <c r="M35" s="145"/>
      <c r="N35" s="145"/>
      <c r="O35" s="146"/>
      <c r="P35" s="141"/>
      <c r="Q35" s="146"/>
      <c r="R35" s="146"/>
      <c r="S35" s="147"/>
    </row>
    <row r="36" spans="1:20">
      <c r="A36" s="31" t="s">
        <v>88</v>
      </c>
      <c r="B36" s="15"/>
      <c r="C36" s="27"/>
      <c r="D36" s="27"/>
      <c r="E36" s="63"/>
      <c r="O36" s="31"/>
      <c r="P36" s="31"/>
      <c r="Q36" s="31"/>
      <c r="R36" s="31"/>
    </row>
    <row r="37" spans="1:20" ht="12.75" customHeight="1">
      <c r="A37" s="10" t="s">
        <v>90</v>
      </c>
      <c r="B37" s="15"/>
      <c r="C37" s="27"/>
      <c r="D37" s="27"/>
      <c r="E37" s="63"/>
      <c r="T37" s="73"/>
    </row>
    <row r="38" spans="1:20" ht="12.75" customHeight="1">
      <c r="A38" s="60" t="s">
        <v>117</v>
      </c>
      <c r="F38" s="44"/>
      <c r="G38" s="44"/>
      <c r="H38" s="28"/>
      <c r="I38" s="28"/>
      <c r="J38" s="37"/>
      <c r="K38" s="37"/>
      <c r="L38" s="28"/>
      <c r="M38" s="28"/>
      <c r="N38" s="28"/>
      <c r="O38" s="28"/>
      <c r="P38" s="28"/>
      <c r="T38" s="73"/>
    </row>
    <row r="39" spans="1:20" ht="12.75" customHeight="1">
      <c r="A39" s="70" t="s">
        <v>111</v>
      </c>
      <c r="F39" s="44"/>
      <c r="G39" s="44"/>
      <c r="H39" s="28"/>
      <c r="I39" s="28"/>
      <c r="J39" s="37"/>
      <c r="K39" s="73"/>
      <c r="L39" s="73"/>
      <c r="M39" s="73"/>
      <c r="N39" s="73"/>
      <c r="O39" s="73"/>
      <c r="P39" s="73"/>
      <c r="Q39" s="73"/>
      <c r="R39" s="73"/>
      <c r="S39" s="73"/>
      <c r="T39" s="73"/>
    </row>
    <row r="40" spans="1:20">
      <c r="A40" s="71" t="s">
        <v>112</v>
      </c>
      <c r="B40" s="26"/>
      <c r="F40" s="44"/>
      <c r="G40" s="44"/>
      <c r="H40" s="28"/>
      <c r="I40" s="28"/>
      <c r="J40" s="37"/>
      <c r="K40" s="73"/>
      <c r="L40" s="73"/>
      <c r="M40" s="73"/>
      <c r="N40" s="73"/>
      <c r="O40" s="73"/>
      <c r="P40" s="73"/>
      <c r="Q40" s="73"/>
      <c r="R40" s="73"/>
      <c r="S40" s="73"/>
    </row>
    <row r="41" spans="1:20" ht="12.75" customHeight="1">
      <c r="A41" s="664" t="s">
        <v>119</v>
      </c>
      <c r="B41" s="664"/>
      <c r="C41" s="664"/>
      <c r="D41" s="664"/>
      <c r="E41" s="664"/>
      <c r="F41" s="664"/>
      <c r="G41" s="664"/>
      <c r="H41" s="664"/>
      <c r="I41" s="664"/>
      <c r="J41" s="664"/>
      <c r="K41" s="37"/>
      <c r="L41" s="28"/>
      <c r="M41" s="28"/>
      <c r="N41" s="28"/>
      <c r="O41" s="28"/>
      <c r="P41" s="28"/>
    </row>
    <row r="42" spans="1:20" ht="12.75" customHeight="1">
      <c r="A42" s="18"/>
      <c r="B42" s="497" t="s">
        <v>650</v>
      </c>
      <c r="C42" s="18"/>
      <c r="D42" s="18"/>
      <c r="E42" s="18"/>
      <c r="F42" s="18"/>
      <c r="G42" s="18"/>
      <c r="H42" s="18"/>
      <c r="I42" s="18"/>
      <c r="J42" s="18"/>
      <c r="K42" s="37"/>
      <c r="L42" s="28"/>
      <c r="M42" s="28"/>
      <c r="N42" s="28"/>
      <c r="O42" s="28"/>
      <c r="P42" s="28"/>
    </row>
    <row r="43" spans="1:20">
      <c r="A43" s="60" t="s">
        <v>37</v>
      </c>
      <c r="F43" s="44"/>
      <c r="G43" s="44" t="s">
        <v>38</v>
      </c>
      <c r="H43" s="28"/>
      <c r="I43" s="28"/>
      <c r="J43" s="37"/>
      <c r="K43" s="37"/>
      <c r="L43" s="28"/>
      <c r="M43" s="28"/>
      <c r="N43" s="28"/>
      <c r="O43" s="28" t="s">
        <v>39</v>
      </c>
      <c r="P43" s="28"/>
    </row>
    <row r="44" spans="1:20" ht="14.4">
      <c r="A44" s="5"/>
      <c r="B44" s="3"/>
      <c r="C44" s="25"/>
      <c r="D44" s="25"/>
      <c r="E44" s="24"/>
      <c r="F44" s="6"/>
      <c r="H44" s="7"/>
      <c r="I44" s="7"/>
      <c r="J44" s="19"/>
      <c r="K44" s="19"/>
      <c r="L44" s="7"/>
      <c r="M44" s="7"/>
      <c r="N44" s="7"/>
      <c r="O44" s="7"/>
      <c r="P44" s="7"/>
      <c r="Q44" s="2"/>
      <c r="R44" s="2"/>
      <c r="S44" s="6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>
      <c r="B266" s="15"/>
      <c r="C266" s="27"/>
      <c r="D266" s="27"/>
      <c r="E266" s="63"/>
    </row>
    <row r="267" spans="1:20">
      <c r="B267" s="15"/>
      <c r="C267" s="27"/>
      <c r="D267" s="27"/>
      <c r="E267" s="63"/>
    </row>
  </sheetData>
  <sheetProtection insertRows="0" deleteRows="0"/>
  <protectedRanges>
    <protectedRange sqref="S43:S1048576 H43:N1048576 H1:N15 H34:N38 S1:S15 S34:S38 N16:N33 H16:H33 L16:L33" name="Obseg1"/>
    <protectedRange sqref="S39:S40 K39:N40" name="Obseg1_2"/>
    <protectedRange sqref="K41:N42 S41:S42" name="Obseg1_3"/>
    <protectedRange sqref="H40:J40" name="Obseg1_3_1"/>
    <protectedRange sqref="H41:J42" name="Obseg1_3_1_1_1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1:T282"/>
  <sheetViews>
    <sheetView topLeftCell="A30" zoomScale="96" zoomScaleNormal="96" zoomScaleSheetLayoutView="100" workbookViewId="0">
      <selection activeCell="I37" sqref="I37"/>
    </sheetView>
  </sheetViews>
  <sheetFormatPr defaultColWidth="8.88671875" defaultRowHeight="13.8"/>
  <cols>
    <col min="1" max="1" width="3.5546875" style="10" customWidth="1"/>
    <col min="2" max="2" width="38.88671875" style="16" customWidth="1"/>
    <col min="3" max="3" width="10.6640625" style="26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9.5" customHeight="1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635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645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99" t="s">
        <v>472</v>
      </c>
      <c r="C16" s="106">
        <v>1000</v>
      </c>
      <c r="D16" s="106" t="s">
        <v>69</v>
      </c>
      <c r="E16" s="123" t="s">
        <v>291</v>
      </c>
      <c r="F16" s="169" t="s">
        <v>695</v>
      </c>
      <c r="G16" s="161" t="s">
        <v>0</v>
      </c>
      <c r="H16" s="97"/>
      <c r="I16" s="93"/>
      <c r="J16" s="93"/>
      <c r="K16" s="93"/>
      <c r="L16" s="88"/>
      <c r="M16" s="93"/>
      <c r="N16" s="57"/>
      <c r="O16" s="55">
        <f>+Sklop9[[#This Row],[cena/enota brez DDV v EUR]]*Sklop9[[#This Row],[Stopnja DDV (%)]]</f>
        <v>0</v>
      </c>
      <c r="P16" s="55">
        <f>+Sklop9[[#This Row],[cena/enota brez DDV v EUR]]+Sklop9[[#This Row],[Davek (EUR)]]</f>
        <v>0</v>
      </c>
      <c r="Q16" s="55">
        <f>+Sklop9[[#This Row],[cena/enota brez DDV v EUR]]*Sklop9[[#This Row],[Okvirna količina]]</f>
        <v>0</v>
      </c>
      <c r="R16" s="55">
        <f>+Sklop9[[#This Row],[Končna cena/enoto mere (EUR) z DDV]]*Sklop9[[#This Row],[Okvirna količina]]</f>
        <v>0</v>
      </c>
      <c r="S16" s="92" t="s">
        <v>71</v>
      </c>
    </row>
    <row r="17" spans="1:19" s="38" customFormat="1" ht="12">
      <c r="A17" s="51" t="s">
        <v>3</v>
      </c>
      <c r="B17" s="278" t="s">
        <v>696</v>
      </c>
      <c r="C17" s="106">
        <v>1000</v>
      </c>
      <c r="D17" s="106" t="s">
        <v>69</v>
      </c>
      <c r="E17" s="123" t="s">
        <v>291</v>
      </c>
      <c r="F17" s="251">
        <v>40</v>
      </c>
      <c r="G17" s="161" t="s">
        <v>0</v>
      </c>
      <c r="H17" s="285"/>
      <c r="I17" s="274"/>
      <c r="J17" s="274"/>
      <c r="K17" s="286"/>
      <c r="L17" s="254"/>
      <c r="M17" s="88"/>
      <c r="N17" s="255"/>
      <c r="O17" s="256">
        <f>+Sklop9[[#This Row],[cena/enota brez DDV v EUR]]*Sklop9[[#This Row],[Stopnja DDV (%)]]</f>
        <v>0</v>
      </c>
      <c r="P17" s="256">
        <f>+Sklop9[[#This Row],[cena/enota brez DDV v EUR]]+Sklop9[[#This Row],[Davek (EUR)]]</f>
        <v>0</v>
      </c>
      <c r="Q17" s="256">
        <f>+Sklop9[[#This Row],[cena/enota brez DDV v EUR]]*Sklop9[[#This Row],[Okvirna količina]]</f>
        <v>0</v>
      </c>
      <c r="R17" s="256">
        <f>+Sklop9[[#This Row],[Končna cena/enoto mere (EUR) z DDV]]*Sklop9[[#This Row],[Okvirna količina]]</f>
        <v>0</v>
      </c>
      <c r="S17" s="92" t="s">
        <v>71</v>
      </c>
    </row>
    <row r="18" spans="1:19" s="38" customFormat="1" ht="12">
      <c r="A18" s="51" t="s">
        <v>4</v>
      </c>
      <c r="B18" s="278" t="s">
        <v>378</v>
      </c>
      <c r="C18" s="106">
        <v>1000</v>
      </c>
      <c r="D18" s="106" t="s">
        <v>69</v>
      </c>
      <c r="E18" s="123" t="s">
        <v>291</v>
      </c>
      <c r="F18" s="251">
        <v>100</v>
      </c>
      <c r="G18" s="161" t="s">
        <v>0</v>
      </c>
      <c r="H18" s="285"/>
      <c r="I18" s="274"/>
      <c r="J18" s="274"/>
      <c r="K18" s="286"/>
      <c r="L18" s="254"/>
      <c r="M18" s="88"/>
      <c r="N18" s="255"/>
      <c r="O18" s="256">
        <f>+Sklop9[[#This Row],[cena/enota brez DDV v EUR]]*Sklop9[[#This Row],[Stopnja DDV (%)]]</f>
        <v>0</v>
      </c>
      <c r="P18" s="256">
        <f>+Sklop9[[#This Row],[cena/enota brez DDV v EUR]]+Sklop9[[#This Row],[Davek (EUR)]]</f>
        <v>0</v>
      </c>
      <c r="Q18" s="256">
        <f>+Sklop9[[#This Row],[cena/enota brez DDV v EUR]]*Sklop9[[#This Row],[Okvirna količina]]</f>
        <v>0</v>
      </c>
      <c r="R18" s="256">
        <f>+Sklop9[[#This Row],[Končna cena/enoto mere (EUR) z DDV]]*Sklop9[[#This Row],[Okvirna količina]]</f>
        <v>0</v>
      </c>
      <c r="S18" s="92" t="s">
        <v>71</v>
      </c>
    </row>
    <row r="19" spans="1:19" s="38" customFormat="1" ht="12">
      <c r="A19" s="51" t="s">
        <v>5</v>
      </c>
      <c r="B19" s="278" t="s">
        <v>377</v>
      </c>
      <c r="C19" s="106">
        <v>1000</v>
      </c>
      <c r="D19" s="106" t="s">
        <v>69</v>
      </c>
      <c r="E19" s="123" t="s">
        <v>291</v>
      </c>
      <c r="F19" s="251">
        <v>220</v>
      </c>
      <c r="G19" s="161" t="s">
        <v>0</v>
      </c>
      <c r="H19" s="285"/>
      <c r="I19" s="274"/>
      <c r="J19" s="274"/>
      <c r="K19" s="286"/>
      <c r="L19" s="254"/>
      <c r="M19" s="88"/>
      <c r="N19" s="255"/>
      <c r="O19" s="256">
        <f>+Sklop9[[#This Row],[cena/enota brez DDV v EUR]]*Sklop9[[#This Row],[Stopnja DDV (%)]]</f>
        <v>0</v>
      </c>
      <c r="P19" s="256">
        <f>+Sklop9[[#This Row],[cena/enota brez DDV v EUR]]+Sklop9[[#This Row],[Davek (EUR)]]</f>
        <v>0</v>
      </c>
      <c r="Q19" s="256">
        <f>+Sklop9[[#This Row],[cena/enota brez DDV v EUR]]*Sklop9[[#This Row],[Okvirna količina]]</f>
        <v>0</v>
      </c>
      <c r="R19" s="256">
        <f>+Sklop9[[#This Row],[Končna cena/enoto mere (EUR) z DDV]]*Sklop9[[#This Row],[Okvirna količina]]</f>
        <v>0</v>
      </c>
      <c r="S19" s="92" t="s">
        <v>71</v>
      </c>
    </row>
    <row r="20" spans="1:19" s="38" customFormat="1" ht="12">
      <c r="A20" s="51" t="s">
        <v>6</v>
      </c>
      <c r="B20" s="278" t="s">
        <v>376</v>
      </c>
      <c r="C20" s="106">
        <v>1000</v>
      </c>
      <c r="D20" s="106" t="s">
        <v>69</v>
      </c>
      <c r="E20" s="123" t="s">
        <v>291</v>
      </c>
      <c r="F20" s="251">
        <v>600</v>
      </c>
      <c r="G20" s="161" t="s">
        <v>0</v>
      </c>
      <c r="H20" s="285"/>
      <c r="I20" s="274"/>
      <c r="J20" s="274"/>
      <c r="K20" s="286"/>
      <c r="L20" s="254"/>
      <c r="M20" s="88"/>
      <c r="N20" s="255"/>
      <c r="O20" s="256">
        <f>+Sklop9[[#This Row],[cena/enota brez DDV v EUR]]*Sklop9[[#This Row],[Stopnja DDV (%)]]</f>
        <v>0</v>
      </c>
      <c r="P20" s="256">
        <f>+Sklop9[[#This Row],[cena/enota brez DDV v EUR]]+Sklop9[[#This Row],[Davek (EUR)]]</f>
        <v>0</v>
      </c>
      <c r="Q20" s="256">
        <f>+Sklop9[[#This Row],[cena/enota brez DDV v EUR]]*Sklop9[[#This Row],[Okvirna količina]]</f>
        <v>0</v>
      </c>
      <c r="R20" s="256">
        <f>+Sklop9[[#This Row],[Končna cena/enoto mere (EUR) z DDV]]*Sklop9[[#This Row],[Okvirna količina]]</f>
        <v>0</v>
      </c>
      <c r="S20" s="92" t="s">
        <v>71</v>
      </c>
    </row>
    <row r="21" spans="1:19" s="38" customFormat="1" ht="12">
      <c r="A21" s="51" t="s">
        <v>7</v>
      </c>
      <c r="B21" s="278" t="s">
        <v>375</v>
      </c>
      <c r="C21" s="106">
        <v>1000</v>
      </c>
      <c r="D21" s="106" t="s">
        <v>69</v>
      </c>
      <c r="E21" s="123" t="s">
        <v>291</v>
      </c>
      <c r="F21" s="251">
        <v>200</v>
      </c>
      <c r="G21" s="161" t="s">
        <v>0</v>
      </c>
      <c r="H21" s="285"/>
      <c r="I21" s="274"/>
      <c r="J21" s="274"/>
      <c r="K21" s="286"/>
      <c r="L21" s="254"/>
      <c r="M21" s="88"/>
      <c r="N21" s="255"/>
      <c r="O21" s="256">
        <f>+Sklop9[[#This Row],[cena/enota brez DDV v EUR]]*Sklop9[[#This Row],[Stopnja DDV (%)]]</f>
        <v>0</v>
      </c>
      <c r="P21" s="256">
        <f>+Sklop9[[#This Row],[cena/enota brez DDV v EUR]]+Sklop9[[#This Row],[Davek (EUR)]]</f>
        <v>0</v>
      </c>
      <c r="Q21" s="256">
        <f>+Sklop9[[#This Row],[cena/enota brez DDV v EUR]]*Sklop9[[#This Row],[Okvirna količina]]</f>
        <v>0</v>
      </c>
      <c r="R21" s="256">
        <f>+Sklop9[[#This Row],[Končna cena/enoto mere (EUR) z DDV]]*Sklop9[[#This Row],[Okvirna količina]]</f>
        <v>0</v>
      </c>
      <c r="S21" s="92" t="s">
        <v>71</v>
      </c>
    </row>
    <row r="22" spans="1:19" s="38" customFormat="1" ht="12">
      <c r="A22" s="51" t="s">
        <v>8</v>
      </c>
      <c r="B22" s="278" t="s">
        <v>374</v>
      </c>
      <c r="C22" s="106">
        <v>1000</v>
      </c>
      <c r="D22" s="106" t="s">
        <v>69</v>
      </c>
      <c r="E22" s="123" t="s">
        <v>291</v>
      </c>
      <c r="F22" s="251">
        <v>100</v>
      </c>
      <c r="G22" s="161" t="s">
        <v>0</v>
      </c>
      <c r="H22" s="285"/>
      <c r="I22" s="274"/>
      <c r="J22" s="274"/>
      <c r="K22" s="286"/>
      <c r="L22" s="254"/>
      <c r="M22" s="88"/>
      <c r="N22" s="255"/>
      <c r="O22" s="256">
        <f>+Sklop9[[#This Row],[cena/enota brez DDV v EUR]]*Sklop9[[#This Row],[Stopnja DDV (%)]]</f>
        <v>0</v>
      </c>
      <c r="P22" s="256">
        <f>+Sklop9[[#This Row],[cena/enota brez DDV v EUR]]+Sklop9[[#This Row],[Davek (EUR)]]</f>
        <v>0</v>
      </c>
      <c r="Q22" s="256">
        <f>+Sklop9[[#This Row],[cena/enota brez DDV v EUR]]*Sklop9[[#This Row],[Okvirna količina]]</f>
        <v>0</v>
      </c>
      <c r="R22" s="256">
        <f>+Sklop9[[#This Row],[Končna cena/enoto mere (EUR) z DDV]]*Sklop9[[#This Row],[Okvirna količina]]</f>
        <v>0</v>
      </c>
      <c r="S22" s="92" t="s">
        <v>71</v>
      </c>
    </row>
    <row r="23" spans="1:19" s="38" customFormat="1" ht="12">
      <c r="A23" s="51" t="s">
        <v>9</v>
      </c>
      <c r="B23" s="278" t="s">
        <v>373</v>
      </c>
      <c r="C23" s="106">
        <v>1000</v>
      </c>
      <c r="D23" s="106" t="s">
        <v>69</v>
      </c>
      <c r="E23" s="123" t="s">
        <v>291</v>
      </c>
      <c r="F23" s="251">
        <v>20</v>
      </c>
      <c r="G23" s="161" t="s">
        <v>0</v>
      </c>
      <c r="H23" s="285"/>
      <c r="I23" s="274"/>
      <c r="J23" s="274"/>
      <c r="K23" s="286"/>
      <c r="L23" s="254"/>
      <c r="M23" s="88"/>
      <c r="N23" s="255"/>
      <c r="O23" s="256">
        <f>+Sklop9[[#This Row],[cena/enota brez DDV v EUR]]*Sklop9[[#This Row],[Stopnja DDV (%)]]</f>
        <v>0</v>
      </c>
      <c r="P23" s="256">
        <f>+Sklop9[[#This Row],[cena/enota brez DDV v EUR]]+Sklop9[[#This Row],[Davek (EUR)]]</f>
        <v>0</v>
      </c>
      <c r="Q23" s="256">
        <f>+Sklop9[[#This Row],[cena/enota brez DDV v EUR]]*Sklop9[[#This Row],[Okvirna količina]]</f>
        <v>0</v>
      </c>
      <c r="R23" s="256">
        <f>+Sklop9[[#This Row],[Končna cena/enoto mere (EUR) z DDV]]*Sklop9[[#This Row],[Okvirna količina]]</f>
        <v>0</v>
      </c>
      <c r="S23" s="92" t="s">
        <v>71</v>
      </c>
    </row>
    <row r="24" spans="1:19" s="38" customFormat="1" ht="12">
      <c r="A24" s="51" t="s">
        <v>10</v>
      </c>
      <c r="B24" s="278" t="s">
        <v>372</v>
      </c>
      <c r="C24" s="106">
        <v>1000</v>
      </c>
      <c r="D24" s="106" t="s">
        <v>69</v>
      </c>
      <c r="E24" s="123" t="s">
        <v>291</v>
      </c>
      <c r="F24" s="251">
        <v>40</v>
      </c>
      <c r="G24" s="161" t="s">
        <v>0</v>
      </c>
      <c r="H24" s="285"/>
      <c r="I24" s="274"/>
      <c r="J24" s="274"/>
      <c r="K24" s="286"/>
      <c r="L24" s="254"/>
      <c r="M24" s="88"/>
      <c r="N24" s="255"/>
      <c r="O24" s="256">
        <f>+Sklop9[[#This Row],[cena/enota brez DDV v EUR]]*Sklop9[[#This Row],[Stopnja DDV (%)]]</f>
        <v>0</v>
      </c>
      <c r="P24" s="256">
        <f>+Sklop9[[#This Row],[cena/enota brez DDV v EUR]]+Sklop9[[#This Row],[Davek (EUR)]]</f>
        <v>0</v>
      </c>
      <c r="Q24" s="256">
        <f>+Sklop9[[#This Row],[cena/enota brez DDV v EUR]]*Sklop9[[#This Row],[Okvirna količina]]</f>
        <v>0</v>
      </c>
      <c r="R24" s="256">
        <f>+Sklop9[[#This Row],[Končna cena/enoto mere (EUR) z DDV]]*Sklop9[[#This Row],[Okvirna količina]]</f>
        <v>0</v>
      </c>
      <c r="S24" s="92" t="s">
        <v>71</v>
      </c>
    </row>
    <row r="25" spans="1:19" s="38" customFormat="1" ht="12">
      <c r="A25" s="51" t="s">
        <v>11</v>
      </c>
      <c r="B25" s="278" t="s">
        <v>371</v>
      </c>
      <c r="C25" s="271">
        <v>100</v>
      </c>
      <c r="D25" s="106" t="s">
        <v>69</v>
      </c>
      <c r="E25" s="123" t="s">
        <v>291</v>
      </c>
      <c r="F25" s="251">
        <v>2000</v>
      </c>
      <c r="G25" s="161" t="s">
        <v>206</v>
      </c>
      <c r="H25" s="285"/>
      <c r="I25" s="274"/>
      <c r="J25" s="274"/>
      <c r="K25" s="286"/>
      <c r="L25" s="254"/>
      <c r="M25" s="88"/>
      <c r="N25" s="255"/>
      <c r="O25" s="256">
        <f>+Sklop9[[#This Row],[cena/enota brez DDV v EUR]]*Sklop9[[#This Row],[Stopnja DDV (%)]]</f>
        <v>0</v>
      </c>
      <c r="P25" s="256">
        <f>+Sklop9[[#This Row],[cena/enota brez DDV v EUR]]+Sklop9[[#This Row],[Davek (EUR)]]</f>
        <v>0</v>
      </c>
      <c r="Q25" s="256">
        <f>+Sklop9[[#This Row],[cena/enota brez DDV v EUR]]*Sklop9[[#This Row],[Okvirna količina]]</f>
        <v>0</v>
      </c>
      <c r="R25" s="256">
        <f>+Sklop9[[#This Row],[Končna cena/enoto mere (EUR) z DDV]]*Sklop9[[#This Row],[Okvirna količina]]</f>
        <v>0</v>
      </c>
      <c r="S25" s="92" t="s">
        <v>71</v>
      </c>
    </row>
    <row r="26" spans="1:19" s="38" customFormat="1" ht="12">
      <c r="A26" s="51" t="s">
        <v>12</v>
      </c>
      <c r="B26" s="278" t="s">
        <v>371</v>
      </c>
      <c r="C26" s="271">
        <v>60</v>
      </c>
      <c r="D26" s="106" t="s">
        <v>69</v>
      </c>
      <c r="E26" s="123" t="s">
        <v>291</v>
      </c>
      <c r="F26" s="251">
        <v>800</v>
      </c>
      <c r="G26" s="161" t="s">
        <v>206</v>
      </c>
      <c r="H26" s="285"/>
      <c r="I26" s="274"/>
      <c r="J26" s="274"/>
      <c r="K26" s="286"/>
      <c r="L26" s="254"/>
      <c r="M26" s="88"/>
      <c r="N26" s="255"/>
      <c r="O26" s="256">
        <f>+Sklop9[[#This Row],[cena/enota brez DDV v EUR]]*Sklop9[[#This Row],[Stopnja DDV (%)]]</f>
        <v>0</v>
      </c>
      <c r="P26" s="256">
        <f>+Sklop9[[#This Row],[cena/enota brez DDV v EUR]]+Sklop9[[#This Row],[Davek (EUR)]]</f>
        <v>0</v>
      </c>
      <c r="Q26" s="256">
        <f>+Sklop9[[#This Row],[cena/enota brez DDV v EUR]]*Sklop9[[#This Row],[Okvirna količina]]</f>
        <v>0</v>
      </c>
      <c r="R26" s="256">
        <f>+Sklop9[[#This Row],[Končna cena/enoto mere (EUR) z DDV]]*Sklop9[[#This Row],[Okvirna količina]]</f>
        <v>0</v>
      </c>
      <c r="S26" s="92" t="s">
        <v>71</v>
      </c>
    </row>
    <row r="27" spans="1:19" s="38" customFormat="1" ht="12">
      <c r="A27" s="51" t="s">
        <v>13</v>
      </c>
      <c r="B27" s="278" t="s">
        <v>370</v>
      </c>
      <c r="C27" s="271">
        <v>100</v>
      </c>
      <c r="D27" s="106" t="s">
        <v>69</v>
      </c>
      <c r="E27" s="123" t="s">
        <v>291</v>
      </c>
      <c r="F27" s="251">
        <v>500</v>
      </c>
      <c r="G27" s="161" t="s">
        <v>206</v>
      </c>
      <c r="H27" s="285"/>
      <c r="I27" s="274"/>
      <c r="J27" s="274"/>
      <c r="K27" s="286"/>
      <c r="L27" s="254"/>
      <c r="M27" s="88"/>
      <c r="N27" s="255"/>
      <c r="O27" s="256">
        <f>+Sklop9[[#This Row],[cena/enota brez DDV v EUR]]*Sklop9[[#This Row],[Stopnja DDV (%)]]</f>
        <v>0</v>
      </c>
      <c r="P27" s="256">
        <f>+Sklop9[[#This Row],[cena/enota brez DDV v EUR]]+Sklop9[[#This Row],[Davek (EUR)]]</f>
        <v>0</v>
      </c>
      <c r="Q27" s="256">
        <f>+Sklop9[[#This Row],[cena/enota brez DDV v EUR]]*Sklop9[[#This Row],[Okvirna količina]]</f>
        <v>0</v>
      </c>
      <c r="R27" s="256">
        <f>+Sklop9[[#This Row],[Končna cena/enoto mere (EUR) z DDV]]*Sklop9[[#This Row],[Okvirna količina]]</f>
        <v>0</v>
      </c>
      <c r="S27" s="92" t="s">
        <v>71</v>
      </c>
    </row>
    <row r="28" spans="1:19" s="38" customFormat="1" ht="12">
      <c r="A28" s="51" t="s">
        <v>14</v>
      </c>
      <c r="B28" s="278" t="s">
        <v>370</v>
      </c>
      <c r="C28" s="271">
        <v>60</v>
      </c>
      <c r="D28" s="106" t="s">
        <v>69</v>
      </c>
      <c r="E28" s="123" t="s">
        <v>291</v>
      </c>
      <c r="F28" s="251">
        <v>200</v>
      </c>
      <c r="G28" s="161" t="s">
        <v>206</v>
      </c>
      <c r="H28" s="285"/>
      <c r="I28" s="274"/>
      <c r="J28" s="274"/>
      <c r="K28" s="286"/>
      <c r="L28" s="254"/>
      <c r="M28" s="88"/>
      <c r="N28" s="255"/>
      <c r="O28" s="256">
        <f>+Sklop9[[#This Row],[cena/enota brez DDV v EUR]]*Sklop9[[#This Row],[Stopnja DDV (%)]]</f>
        <v>0</v>
      </c>
      <c r="P28" s="256">
        <f>+Sklop9[[#This Row],[cena/enota brez DDV v EUR]]+Sklop9[[#This Row],[Davek (EUR)]]</f>
        <v>0</v>
      </c>
      <c r="Q28" s="256">
        <f>+Sklop9[[#This Row],[cena/enota brez DDV v EUR]]*Sklop9[[#This Row],[Okvirna količina]]</f>
        <v>0</v>
      </c>
      <c r="R28" s="256">
        <f>+Sklop9[[#This Row],[Končna cena/enoto mere (EUR) z DDV]]*Sklop9[[#This Row],[Okvirna količina]]</f>
        <v>0</v>
      </c>
      <c r="S28" s="92" t="s">
        <v>71</v>
      </c>
    </row>
    <row r="29" spans="1:19" s="38" customFormat="1" ht="12">
      <c r="A29" s="51" t="s">
        <v>15</v>
      </c>
      <c r="B29" s="278" t="s">
        <v>369</v>
      </c>
      <c r="C29" s="271">
        <v>100</v>
      </c>
      <c r="D29" s="106" t="s">
        <v>69</v>
      </c>
      <c r="E29" s="123" t="s">
        <v>291</v>
      </c>
      <c r="F29" s="251">
        <v>550</v>
      </c>
      <c r="G29" s="161" t="s">
        <v>206</v>
      </c>
      <c r="H29" s="285"/>
      <c r="I29" s="274"/>
      <c r="J29" s="274"/>
      <c r="K29" s="286"/>
      <c r="L29" s="254"/>
      <c r="M29" s="88"/>
      <c r="N29" s="255"/>
      <c r="O29" s="256">
        <f>+Sklop9[[#This Row],[cena/enota brez DDV v EUR]]*Sklop9[[#This Row],[Stopnja DDV (%)]]</f>
        <v>0</v>
      </c>
      <c r="P29" s="256">
        <f>+Sklop9[[#This Row],[cena/enota brez DDV v EUR]]+Sklop9[[#This Row],[Davek (EUR)]]</f>
        <v>0</v>
      </c>
      <c r="Q29" s="256">
        <f>+Sklop9[[#This Row],[cena/enota brez DDV v EUR]]*Sklop9[[#This Row],[Okvirna količina]]</f>
        <v>0</v>
      </c>
      <c r="R29" s="256">
        <f>+Sklop9[[#This Row],[Končna cena/enoto mere (EUR) z DDV]]*Sklop9[[#This Row],[Okvirna količina]]</f>
        <v>0</v>
      </c>
      <c r="S29" s="92" t="s">
        <v>71</v>
      </c>
    </row>
    <row r="30" spans="1:19" s="38" customFormat="1" ht="12">
      <c r="A30" s="51" t="s">
        <v>16</v>
      </c>
      <c r="B30" s="278" t="s">
        <v>369</v>
      </c>
      <c r="C30" s="271">
        <v>60</v>
      </c>
      <c r="D30" s="106" t="s">
        <v>69</v>
      </c>
      <c r="E30" s="123" t="s">
        <v>291</v>
      </c>
      <c r="F30" s="251">
        <v>200</v>
      </c>
      <c r="G30" s="161" t="s">
        <v>206</v>
      </c>
      <c r="H30" s="285"/>
      <c r="I30" s="274"/>
      <c r="J30" s="274"/>
      <c r="K30" s="286"/>
      <c r="L30" s="254"/>
      <c r="M30" s="88"/>
      <c r="N30" s="255"/>
      <c r="O30" s="256">
        <f>+Sklop9[[#This Row],[cena/enota brez DDV v EUR]]*Sklop9[[#This Row],[Stopnja DDV (%)]]</f>
        <v>0</v>
      </c>
      <c r="P30" s="256">
        <f>+Sklop9[[#This Row],[cena/enota brez DDV v EUR]]+Sklop9[[#This Row],[Davek (EUR)]]</f>
        <v>0</v>
      </c>
      <c r="Q30" s="256">
        <f>+Sklop9[[#This Row],[cena/enota brez DDV v EUR]]*Sklop9[[#This Row],[Okvirna količina]]</f>
        <v>0</v>
      </c>
      <c r="R30" s="256">
        <f>+Sklop9[[#This Row],[Končna cena/enoto mere (EUR) z DDV]]*Sklop9[[#This Row],[Okvirna količina]]</f>
        <v>0</v>
      </c>
      <c r="S30" s="92" t="s">
        <v>71</v>
      </c>
    </row>
    <row r="31" spans="1:19" s="38" customFormat="1" ht="12">
      <c r="A31" s="51" t="s">
        <v>18</v>
      </c>
      <c r="B31" s="278" t="s">
        <v>368</v>
      </c>
      <c r="C31" s="271">
        <v>100</v>
      </c>
      <c r="D31" s="106" t="s">
        <v>69</v>
      </c>
      <c r="E31" s="123" t="s">
        <v>291</v>
      </c>
      <c r="F31" s="251">
        <v>800</v>
      </c>
      <c r="G31" s="161" t="s">
        <v>206</v>
      </c>
      <c r="H31" s="285"/>
      <c r="I31" s="274"/>
      <c r="J31" s="274"/>
      <c r="K31" s="286"/>
      <c r="L31" s="254"/>
      <c r="M31" s="88"/>
      <c r="N31" s="255"/>
      <c r="O31" s="256">
        <f>+Sklop9[[#This Row],[cena/enota brez DDV v EUR]]*Sklop9[[#This Row],[Stopnja DDV (%)]]</f>
        <v>0</v>
      </c>
      <c r="P31" s="256">
        <f>+Sklop9[[#This Row],[cena/enota brez DDV v EUR]]+Sklop9[[#This Row],[Davek (EUR)]]</f>
        <v>0</v>
      </c>
      <c r="Q31" s="256">
        <f>+Sklop9[[#This Row],[cena/enota brez DDV v EUR]]*Sklop9[[#This Row],[Okvirna količina]]</f>
        <v>0</v>
      </c>
      <c r="R31" s="256">
        <f>+Sklop9[[#This Row],[Končna cena/enoto mere (EUR) z DDV]]*Sklop9[[#This Row],[Okvirna količina]]</f>
        <v>0</v>
      </c>
      <c r="S31" s="92" t="s">
        <v>71</v>
      </c>
    </row>
    <row r="32" spans="1:19" s="38" customFormat="1" ht="12">
      <c r="A32" s="51" t="s">
        <v>19</v>
      </c>
      <c r="B32" s="278" t="s">
        <v>368</v>
      </c>
      <c r="C32" s="271">
        <v>60</v>
      </c>
      <c r="D32" s="106" t="s">
        <v>69</v>
      </c>
      <c r="E32" s="123" t="s">
        <v>291</v>
      </c>
      <c r="F32" s="251">
        <v>200</v>
      </c>
      <c r="G32" s="161" t="s">
        <v>206</v>
      </c>
      <c r="H32" s="285"/>
      <c r="I32" s="274"/>
      <c r="J32" s="274"/>
      <c r="K32" s="286"/>
      <c r="L32" s="254"/>
      <c r="M32" s="88"/>
      <c r="N32" s="255"/>
      <c r="O32" s="256">
        <f>+Sklop9[[#This Row],[cena/enota brez DDV v EUR]]*Sklop9[[#This Row],[Stopnja DDV (%)]]</f>
        <v>0</v>
      </c>
      <c r="P32" s="256">
        <f>+Sklop9[[#This Row],[cena/enota brez DDV v EUR]]+Sklop9[[#This Row],[Davek (EUR)]]</f>
        <v>0</v>
      </c>
      <c r="Q32" s="256">
        <f>+Sklop9[[#This Row],[cena/enota brez DDV v EUR]]*Sklop9[[#This Row],[Okvirna količina]]</f>
        <v>0</v>
      </c>
      <c r="R32" s="256">
        <f>+Sklop9[[#This Row],[Končna cena/enoto mere (EUR) z DDV]]*Sklop9[[#This Row],[Okvirna količina]]</f>
        <v>0</v>
      </c>
      <c r="S32" s="92" t="s">
        <v>71</v>
      </c>
    </row>
    <row r="33" spans="1:19" s="38" customFormat="1" ht="12">
      <c r="A33" s="51" t="s">
        <v>20</v>
      </c>
      <c r="B33" s="278" t="s">
        <v>367</v>
      </c>
      <c r="C33" s="271">
        <v>100</v>
      </c>
      <c r="D33" s="106" t="s">
        <v>69</v>
      </c>
      <c r="E33" s="123" t="s">
        <v>291</v>
      </c>
      <c r="F33" s="251">
        <v>800</v>
      </c>
      <c r="G33" s="161" t="s">
        <v>206</v>
      </c>
      <c r="H33" s="285"/>
      <c r="I33" s="274"/>
      <c r="J33" s="274"/>
      <c r="K33" s="286"/>
      <c r="L33" s="254"/>
      <c r="M33" s="88"/>
      <c r="N33" s="255"/>
      <c r="O33" s="256">
        <f>+Sklop9[[#This Row],[cena/enota brez DDV v EUR]]*Sklop9[[#This Row],[Stopnja DDV (%)]]</f>
        <v>0</v>
      </c>
      <c r="P33" s="256">
        <f>+Sklop9[[#This Row],[cena/enota brez DDV v EUR]]+Sklop9[[#This Row],[Davek (EUR)]]</f>
        <v>0</v>
      </c>
      <c r="Q33" s="256">
        <f>+Sklop9[[#This Row],[cena/enota brez DDV v EUR]]*Sklop9[[#This Row],[Okvirna količina]]</f>
        <v>0</v>
      </c>
      <c r="R33" s="256">
        <f>+Sklop9[[#This Row],[Končna cena/enoto mere (EUR) z DDV]]*Sklop9[[#This Row],[Okvirna količina]]</f>
        <v>0</v>
      </c>
      <c r="S33" s="92" t="s">
        <v>71</v>
      </c>
    </row>
    <row r="34" spans="1:19" s="38" customFormat="1" ht="12">
      <c r="A34" s="51" t="s">
        <v>21</v>
      </c>
      <c r="B34" s="278" t="s">
        <v>367</v>
      </c>
      <c r="C34" s="271">
        <v>60</v>
      </c>
      <c r="D34" s="106" t="s">
        <v>69</v>
      </c>
      <c r="E34" s="123" t="s">
        <v>291</v>
      </c>
      <c r="F34" s="251">
        <v>200</v>
      </c>
      <c r="G34" s="161" t="s">
        <v>206</v>
      </c>
      <c r="H34" s="285"/>
      <c r="I34" s="274"/>
      <c r="J34" s="274"/>
      <c r="K34" s="286"/>
      <c r="L34" s="254"/>
      <c r="M34" s="88"/>
      <c r="N34" s="255"/>
      <c r="O34" s="256">
        <f>+Sklop9[[#This Row],[cena/enota brez DDV v EUR]]*Sklop9[[#This Row],[Stopnja DDV (%)]]</f>
        <v>0</v>
      </c>
      <c r="P34" s="256">
        <f>+Sklop9[[#This Row],[cena/enota brez DDV v EUR]]+Sklop9[[#This Row],[Davek (EUR)]]</f>
        <v>0</v>
      </c>
      <c r="Q34" s="256">
        <f>+Sklop9[[#This Row],[cena/enota brez DDV v EUR]]*Sklop9[[#This Row],[Okvirna količina]]</f>
        <v>0</v>
      </c>
      <c r="R34" s="256">
        <f>+Sklop9[[#This Row],[Končna cena/enoto mere (EUR) z DDV]]*Sklop9[[#This Row],[Okvirna količina]]</f>
        <v>0</v>
      </c>
      <c r="S34" s="92" t="s">
        <v>71</v>
      </c>
    </row>
    <row r="35" spans="1:19" s="38" customFormat="1" ht="12">
      <c r="A35" s="51" t="s">
        <v>22</v>
      </c>
      <c r="B35" s="278" t="s">
        <v>366</v>
      </c>
      <c r="C35" s="271">
        <v>100</v>
      </c>
      <c r="D35" s="106" t="s">
        <v>69</v>
      </c>
      <c r="E35" s="123" t="s">
        <v>291</v>
      </c>
      <c r="F35" s="251">
        <v>500</v>
      </c>
      <c r="G35" s="161" t="s">
        <v>206</v>
      </c>
      <c r="H35" s="285"/>
      <c r="I35" s="274"/>
      <c r="J35" s="274"/>
      <c r="K35" s="286"/>
      <c r="L35" s="254"/>
      <c r="M35" s="88"/>
      <c r="N35" s="255"/>
      <c r="O35" s="256">
        <f>+Sklop9[[#This Row],[cena/enota brez DDV v EUR]]*Sklop9[[#This Row],[Stopnja DDV (%)]]</f>
        <v>0</v>
      </c>
      <c r="P35" s="256">
        <f>+Sklop9[[#This Row],[cena/enota brez DDV v EUR]]+Sklop9[[#This Row],[Davek (EUR)]]</f>
        <v>0</v>
      </c>
      <c r="Q35" s="256">
        <f>+Sklop9[[#This Row],[cena/enota brez DDV v EUR]]*Sklop9[[#This Row],[Okvirna količina]]</f>
        <v>0</v>
      </c>
      <c r="R35" s="256">
        <f>+Sklop9[[#This Row],[Končna cena/enoto mere (EUR) z DDV]]*Sklop9[[#This Row],[Okvirna količina]]</f>
        <v>0</v>
      </c>
      <c r="S35" s="92" t="s">
        <v>71</v>
      </c>
    </row>
    <row r="36" spans="1:19" s="38" customFormat="1" ht="12">
      <c r="A36" s="51" t="s">
        <v>23</v>
      </c>
      <c r="B36" s="278" t="s">
        <v>366</v>
      </c>
      <c r="C36" s="271">
        <v>60</v>
      </c>
      <c r="D36" s="106" t="s">
        <v>69</v>
      </c>
      <c r="E36" s="123" t="s">
        <v>291</v>
      </c>
      <c r="F36" s="251">
        <v>300</v>
      </c>
      <c r="G36" s="161" t="s">
        <v>206</v>
      </c>
      <c r="H36" s="285"/>
      <c r="I36" s="274"/>
      <c r="J36" s="274"/>
      <c r="K36" s="286"/>
      <c r="L36" s="254"/>
      <c r="M36" s="88"/>
      <c r="N36" s="255"/>
      <c r="O36" s="256">
        <f>+Sklop9[[#This Row],[cena/enota brez DDV v EUR]]*Sklop9[[#This Row],[Stopnja DDV (%)]]</f>
        <v>0</v>
      </c>
      <c r="P36" s="256">
        <f>+Sklop9[[#This Row],[cena/enota brez DDV v EUR]]+Sklop9[[#This Row],[Davek (EUR)]]</f>
        <v>0</v>
      </c>
      <c r="Q36" s="256">
        <f>+Sklop9[[#This Row],[cena/enota brez DDV v EUR]]*Sklop9[[#This Row],[Okvirna količina]]</f>
        <v>0</v>
      </c>
      <c r="R36" s="256">
        <f>+Sklop9[[#This Row],[Končna cena/enoto mere (EUR) z DDV]]*Sklop9[[#This Row],[Okvirna količina]]</f>
        <v>0</v>
      </c>
      <c r="S36" s="92" t="s">
        <v>71</v>
      </c>
    </row>
    <row r="37" spans="1:19" s="38" customFormat="1" ht="12">
      <c r="A37" s="51" t="s">
        <v>24</v>
      </c>
      <c r="B37" s="394" t="s">
        <v>496</v>
      </c>
      <c r="C37" s="336">
        <v>100</v>
      </c>
      <c r="D37" s="399" t="s">
        <v>69</v>
      </c>
      <c r="E37" s="123" t="s">
        <v>291</v>
      </c>
      <c r="F37" s="325">
        <v>500</v>
      </c>
      <c r="G37" s="324" t="s">
        <v>206</v>
      </c>
      <c r="H37" s="395"/>
      <c r="I37" s="396"/>
      <c r="J37" s="396"/>
      <c r="K37" s="328"/>
      <c r="L37" s="385"/>
      <c r="M37" s="378"/>
      <c r="N37" s="330"/>
      <c r="O37" s="329">
        <f>+Sklop9[[#This Row],[cena/enota brez DDV v EUR]]*Sklop9[[#This Row],[Stopnja DDV (%)]]</f>
        <v>0</v>
      </c>
      <c r="P37" s="329">
        <f>+Sklop9[[#This Row],[cena/enota brez DDV v EUR]]+Sklop9[[#This Row],[Davek (EUR)]]</f>
        <v>0</v>
      </c>
      <c r="Q37" s="329">
        <f>+Sklop9[[#This Row],[cena/enota brez DDV v EUR]]*Sklop9[[#This Row],[Okvirna količina]]</f>
        <v>0</v>
      </c>
      <c r="R37" s="329">
        <f>+Sklop9[[#This Row],[Končna cena/enoto mere (EUR) z DDV]]*Sklop9[[#This Row],[Okvirna količina]]</f>
        <v>0</v>
      </c>
      <c r="S37" s="402"/>
    </row>
    <row r="38" spans="1:19" s="38" customFormat="1" ht="12">
      <c r="A38" s="51" t="s">
        <v>25</v>
      </c>
      <c r="B38" s="394" t="s">
        <v>496</v>
      </c>
      <c r="C38" s="336">
        <v>60</v>
      </c>
      <c r="D38" s="399" t="s">
        <v>69</v>
      </c>
      <c r="E38" s="123" t="s">
        <v>291</v>
      </c>
      <c r="F38" s="325">
        <v>300</v>
      </c>
      <c r="G38" s="324" t="s">
        <v>206</v>
      </c>
      <c r="H38" s="395"/>
      <c r="I38" s="396"/>
      <c r="J38" s="396"/>
      <c r="K38" s="328"/>
      <c r="L38" s="385"/>
      <c r="M38" s="378"/>
      <c r="N38" s="330"/>
      <c r="O38" s="329">
        <f>+Sklop9[[#This Row],[cena/enota brez DDV v EUR]]*Sklop9[[#This Row],[Stopnja DDV (%)]]</f>
        <v>0</v>
      </c>
      <c r="P38" s="329">
        <f>+Sklop9[[#This Row],[cena/enota brez DDV v EUR]]+Sklop9[[#This Row],[Davek (EUR)]]</f>
        <v>0</v>
      </c>
      <c r="Q38" s="329">
        <f>+Sklop9[[#This Row],[cena/enota brez DDV v EUR]]*Sklop9[[#This Row],[Okvirna količina]]</f>
        <v>0</v>
      </c>
      <c r="R38" s="329">
        <f>+Sklop9[[#This Row],[Končna cena/enoto mere (EUR) z DDV]]*Sklop9[[#This Row],[Okvirna količina]]</f>
        <v>0</v>
      </c>
      <c r="S38" s="402"/>
    </row>
    <row r="39" spans="1:19" s="38" customFormat="1" ht="12">
      <c r="A39" s="51" t="s">
        <v>26</v>
      </c>
      <c r="B39" s="278" t="s">
        <v>365</v>
      </c>
      <c r="C39" s="271">
        <v>100</v>
      </c>
      <c r="D39" s="106" t="s">
        <v>69</v>
      </c>
      <c r="E39" s="123" t="s">
        <v>291</v>
      </c>
      <c r="F39" s="251">
        <v>3000</v>
      </c>
      <c r="G39" s="161" t="s">
        <v>206</v>
      </c>
      <c r="H39" s="285"/>
      <c r="I39" s="274"/>
      <c r="J39" s="274"/>
      <c r="K39" s="286"/>
      <c r="L39" s="254"/>
      <c r="M39" s="88"/>
      <c r="N39" s="255"/>
      <c r="O39" s="256">
        <f>+Sklop9[[#This Row],[cena/enota brez DDV v EUR]]*Sklop9[[#This Row],[Stopnja DDV (%)]]</f>
        <v>0</v>
      </c>
      <c r="P39" s="256">
        <f>+Sklop9[[#This Row],[cena/enota brez DDV v EUR]]+Sklop9[[#This Row],[Davek (EUR)]]</f>
        <v>0</v>
      </c>
      <c r="Q39" s="256">
        <f>+Sklop9[[#This Row],[cena/enota brez DDV v EUR]]*Sklop9[[#This Row],[Okvirna količina]]</f>
        <v>0</v>
      </c>
      <c r="R39" s="256">
        <f>+Sklop9[[#This Row],[Končna cena/enoto mere (EUR) z DDV]]*Sklop9[[#This Row],[Okvirna količina]]</f>
        <v>0</v>
      </c>
      <c r="S39" s="92" t="s">
        <v>71</v>
      </c>
    </row>
    <row r="40" spans="1:19" s="38" customFormat="1" ht="12">
      <c r="A40" s="51" t="s">
        <v>27</v>
      </c>
      <c r="B40" s="278" t="s">
        <v>365</v>
      </c>
      <c r="C40" s="271">
        <v>60</v>
      </c>
      <c r="D40" s="106" t="s">
        <v>69</v>
      </c>
      <c r="E40" s="123" t="s">
        <v>291</v>
      </c>
      <c r="F40" s="251">
        <v>1100</v>
      </c>
      <c r="G40" s="161" t="s">
        <v>206</v>
      </c>
      <c r="H40" s="285"/>
      <c r="I40" s="274"/>
      <c r="J40" s="274"/>
      <c r="K40" s="286"/>
      <c r="L40" s="254"/>
      <c r="M40" s="88"/>
      <c r="N40" s="255"/>
      <c r="O40" s="256">
        <f>+Sklop9[[#This Row],[cena/enota brez DDV v EUR]]*Sklop9[[#This Row],[Stopnja DDV (%)]]</f>
        <v>0</v>
      </c>
      <c r="P40" s="256">
        <f>+Sklop9[[#This Row],[cena/enota brez DDV v EUR]]+Sklop9[[#This Row],[Davek (EUR)]]</f>
        <v>0</v>
      </c>
      <c r="Q40" s="256">
        <f>+Sklop9[[#This Row],[cena/enota brez DDV v EUR]]*Sklop9[[#This Row],[Okvirna količina]]</f>
        <v>0</v>
      </c>
      <c r="R40" s="256">
        <f>+Sklop9[[#This Row],[Končna cena/enoto mere (EUR) z DDV]]*Sklop9[[#This Row],[Okvirna količina]]</f>
        <v>0</v>
      </c>
      <c r="S40" s="92" t="s">
        <v>71</v>
      </c>
    </row>
    <row r="41" spans="1:19" s="38" customFormat="1" ht="12">
      <c r="A41" s="51" t="s">
        <v>28</v>
      </c>
      <c r="B41" s="278" t="s">
        <v>364</v>
      </c>
      <c r="C41" s="271">
        <v>100</v>
      </c>
      <c r="D41" s="106" t="s">
        <v>69</v>
      </c>
      <c r="E41" s="123" t="s">
        <v>291</v>
      </c>
      <c r="F41" s="251">
        <v>3300</v>
      </c>
      <c r="G41" s="161" t="s">
        <v>206</v>
      </c>
      <c r="H41" s="285"/>
      <c r="I41" s="274"/>
      <c r="J41" s="274"/>
      <c r="K41" s="286"/>
      <c r="L41" s="254"/>
      <c r="M41" s="88"/>
      <c r="N41" s="255"/>
      <c r="O41" s="256">
        <f>+Sklop9[[#This Row],[cena/enota brez DDV v EUR]]*Sklop9[[#This Row],[Stopnja DDV (%)]]</f>
        <v>0</v>
      </c>
      <c r="P41" s="256">
        <f>+Sklop9[[#This Row],[cena/enota brez DDV v EUR]]+Sklop9[[#This Row],[Davek (EUR)]]</f>
        <v>0</v>
      </c>
      <c r="Q41" s="256">
        <f>+Sklop9[[#This Row],[cena/enota brez DDV v EUR]]*Sklop9[[#This Row],[Okvirna količina]]</f>
        <v>0</v>
      </c>
      <c r="R41" s="256">
        <f>+Sklop9[[#This Row],[Končna cena/enoto mere (EUR) z DDV]]*Sklop9[[#This Row],[Okvirna količina]]</f>
        <v>0</v>
      </c>
      <c r="S41" s="92" t="s">
        <v>71</v>
      </c>
    </row>
    <row r="42" spans="1:19" s="38" customFormat="1" ht="12">
      <c r="A42" s="51" t="s">
        <v>29</v>
      </c>
      <c r="B42" s="278" t="s">
        <v>364</v>
      </c>
      <c r="C42" s="271">
        <v>60</v>
      </c>
      <c r="D42" s="106" t="s">
        <v>69</v>
      </c>
      <c r="E42" s="123" t="s">
        <v>291</v>
      </c>
      <c r="F42" s="251">
        <v>1100</v>
      </c>
      <c r="G42" s="161" t="s">
        <v>206</v>
      </c>
      <c r="H42" s="285"/>
      <c r="I42" s="274"/>
      <c r="J42" s="274"/>
      <c r="K42" s="286"/>
      <c r="L42" s="254"/>
      <c r="M42" s="88"/>
      <c r="N42" s="255"/>
      <c r="O42" s="256">
        <f>+Sklop9[[#This Row],[cena/enota brez DDV v EUR]]*Sklop9[[#This Row],[Stopnja DDV (%)]]</f>
        <v>0</v>
      </c>
      <c r="P42" s="256">
        <f>+Sklop9[[#This Row],[cena/enota brez DDV v EUR]]+Sklop9[[#This Row],[Davek (EUR)]]</f>
        <v>0</v>
      </c>
      <c r="Q42" s="256">
        <f>+Sklop9[[#This Row],[cena/enota brez DDV v EUR]]*Sklop9[[#This Row],[Okvirna količina]]</f>
        <v>0</v>
      </c>
      <c r="R42" s="256">
        <f>+Sklop9[[#This Row],[Končna cena/enoto mere (EUR) z DDV]]*Sklop9[[#This Row],[Okvirna količina]]</f>
        <v>0</v>
      </c>
      <c r="S42" s="92" t="s">
        <v>71</v>
      </c>
    </row>
    <row r="43" spans="1:19" s="38" customFormat="1" ht="12">
      <c r="A43" s="51" t="s">
        <v>30</v>
      </c>
      <c r="B43" s="278" t="s">
        <v>363</v>
      </c>
      <c r="C43" s="271">
        <v>100</v>
      </c>
      <c r="D43" s="106" t="s">
        <v>69</v>
      </c>
      <c r="E43" s="123" t="s">
        <v>291</v>
      </c>
      <c r="F43" s="251">
        <v>500</v>
      </c>
      <c r="G43" s="161" t="s">
        <v>206</v>
      </c>
      <c r="H43" s="285"/>
      <c r="I43" s="274"/>
      <c r="J43" s="274"/>
      <c r="K43" s="286"/>
      <c r="L43" s="254"/>
      <c r="M43" s="88"/>
      <c r="N43" s="255"/>
      <c r="O43" s="256">
        <f>+Sklop9[[#This Row],[cena/enota brez DDV v EUR]]*Sklop9[[#This Row],[Stopnja DDV (%)]]</f>
        <v>0</v>
      </c>
      <c r="P43" s="256">
        <f>+Sklop9[[#This Row],[cena/enota brez DDV v EUR]]+Sklop9[[#This Row],[Davek (EUR)]]</f>
        <v>0</v>
      </c>
      <c r="Q43" s="256">
        <f>+Sklop9[[#This Row],[cena/enota brez DDV v EUR]]*Sklop9[[#This Row],[Okvirna količina]]</f>
        <v>0</v>
      </c>
      <c r="R43" s="256">
        <f>+Sklop9[[#This Row],[Končna cena/enoto mere (EUR) z DDV]]*Sklop9[[#This Row],[Okvirna količina]]</f>
        <v>0</v>
      </c>
      <c r="S43" s="92" t="s">
        <v>71</v>
      </c>
    </row>
    <row r="44" spans="1:19" s="38" customFormat="1" ht="12">
      <c r="A44" s="51" t="s">
        <v>31</v>
      </c>
      <c r="B44" s="278" t="s">
        <v>363</v>
      </c>
      <c r="C44" s="271">
        <v>60</v>
      </c>
      <c r="D44" s="106" t="s">
        <v>69</v>
      </c>
      <c r="E44" s="123" t="s">
        <v>291</v>
      </c>
      <c r="F44" s="251">
        <v>300</v>
      </c>
      <c r="G44" s="161" t="s">
        <v>206</v>
      </c>
      <c r="H44" s="285"/>
      <c r="I44" s="274"/>
      <c r="J44" s="274"/>
      <c r="K44" s="286"/>
      <c r="L44" s="254"/>
      <c r="M44" s="88"/>
      <c r="N44" s="255"/>
      <c r="O44" s="256">
        <f>+Sklop9[[#This Row],[cena/enota brez DDV v EUR]]*Sklop9[[#This Row],[Stopnja DDV (%)]]</f>
        <v>0</v>
      </c>
      <c r="P44" s="256">
        <f>+Sklop9[[#This Row],[cena/enota brez DDV v EUR]]+Sklop9[[#This Row],[Davek (EUR)]]</f>
        <v>0</v>
      </c>
      <c r="Q44" s="256">
        <f>+Sklop9[[#This Row],[cena/enota brez DDV v EUR]]*Sklop9[[#This Row],[Okvirna količina]]</f>
        <v>0</v>
      </c>
      <c r="R44" s="256">
        <f>+Sklop9[[#This Row],[Končna cena/enoto mere (EUR) z DDV]]*Sklop9[[#This Row],[Okvirna količina]]</f>
        <v>0</v>
      </c>
      <c r="S44" s="92" t="s">
        <v>71</v>
      </c>
    </row>
    <row r="45" spans="1:19" s="38" customFormat="1" ht="12">
      <c r="A45" s="51" t="s">
        <v>32</v>
      </c>
      <c r="B45" s="394" t="s">
        <v>497</v>
      </c>
      <c r="C45" s="336">
        <v>100</v>
      </c>
      <c r="D45" s="106" t="s">
        <v>69</v>
      </c>
      <c r="E45" s="123" t="s">
        <v>291</v>
      </c>
      <c r="F45" s="325">
        <v>800</v>
      </c>
      <c r="G45" s="161" t="s">
        <v>206</v>
      </c>
      <c r="H45" s="395"/>
      <c r="I45" s="396"/>
      <c r="J45" s="396"/>
      <c r="K45" s="328"/>
      <c r="L45" s="385"/>
      <c r="M45" s="378"/>
      <c r="N45" s="330"/>
      <c r="O45" s="329">
        <f>+Sklop9[[#This Row],[cena/enota brez DDV v EUR]]*Sklop9[[#This Row],[Stopnja DDV (%)]]</f>
        <v>0</v>
      </c>
      <c r="P45" s="329">
        <f>+Sklop9[[#This Row],[cena/enota brez DDV v EUR]]+Sklop9[[#This Row],[Davek (EUR)]]</f>
        <v>0</v>
      </c>
      <c r="Q45" s="329">
        <f>+Sklop9[[#This Row],[cena/enota brez DDV v EUR]]*Sklop9[[#This Row],[Okvirna količina]]</f>
        <v>0</v>
      </c>
      <c r="R45" s="329">
        <f>+Sklop9[[#This Row],[Končna cena/enoto mere (EUR) z DDV]]*Sklop9[[#This Row],[Okvirna količina]]</f>
        <v>0</v>
      </c>
      <c r="S45" s="402"/>
    </row>
    <row r="46" spans="1:19" s="38" customFormat="1" ht="12">
      <c r="A46" s="51" t="s">
        <v>33</v>
      </c>
      <c r="B46" s="394" t="s">
        <v>497</v>
      </c>
      <c r="C46" s="336">
        <v>60</v>
      </c>
      <c r="D46" s="106" t="s">
        <v>69</v>
      </c>
      <c r="E46" s="123" t="s">
        <v>291</v>
      </c>
      <c r="F46" s="325">
        <v>300</v>
      </c>
      <c r="G46" s="161" t="s">
        <v>206</v>
      </c>
      <c r="H46" s="395"/>
      <c r="I46" s="396"/>
      <c r="J46" s="396"/>
      <c r="K46" s="328"/>
      <c r="L46" s="385"/>
      <c r="M46" s="378"/>
      <c r="N46" s="330"/>
      <c r="O46" s="329">
        <f>+Sklop9[[#This Row],[cena/enota brez DDV v EUR]]*Sklop9[[#This Row],[Stopnja DDV (%)]]</f>
        <v>0</v>
      </c>
      <c r="P46" s="329">
        <f>+Sklop9[[#This Row],[cena/enota brez DDV v EUR]]+Sklop9[[#This Row],[Davek (EUR)]]</f>
        <v>0</v>
      </c>
      <c r="Q46" s="329">
        <f>+Sklop9[[#This Row],[cena/enota brez DDV v EUR]]*Sklop9[[#This Row],[Okvirna količina]]</f>
        <v>0</v>
      </c>
      <c r="R46" s="329">
        <f>+Sklop9[[#This Row],[Končna cena/enoto mere (EUR) z DDV]]*Sklop9[[#This Row],[Okvirna količina]]</f>
        <v>0</v>
      </c>
      <c r="S46" s="402"/>
    </row>
    <row r="47" spans="1:19" s="38" customFormat="1" ht="12">
      <c r="A47" s="51" t="s">
        <v>34</v>
      </c>
      <c r="B47" s="278" t="s">
        <v>362</v>
      </c>
      <c r="C47" s="271">
        <v>100</v>
      </c>
      <c r="D47" s="106" t="s">
        <v>69</v>
      </c>
      <c r="E47" s="123" t="s">
        <v>291</v>
      </c>
      <c r="F47" s="251">
        <v>100</v>
      </c>
      <c r="G47" s="161" t="s">
        <v>206</v>
      </c>
      <c r="H47" s="285"/>
      <c r="I47" s="274"/>
      <c r="J47" s="274"/>
      <c r="K47" s="286"/>
      <c r="L47" s="254"/>
      <c r="M47" s="88"/>
      <c r="N47" s="255"/>
      <c r="O47" s="256">
        <f>+Sklop9[[#This Row],[cena/enota brez DDV v EUR]]*Sklop9[[#This Row],[Stopnja DDV (%)]]</f>
        <v>0</v>
      </c>
      <c r="P47" s="256">
        <f>+Sklop9[[#This Row],[cena/enota brez DDV v EUR]]+Sklop9[[#This Row],[Davek (EUR)]]</f>
        <v>0</v>
      </c>
      <c r="Q47" s="256">
        <f>+Sklop9[[#This Row],[cena/enota brez DDV v EUR]]*Sklop9[[#This Row],[Okvirna količina]]</f>
        <v>0</v>
      </c>
      <c r="R47" s="256">
        <f>+Sklop9[[#This Row],[Končna cena/enoto mere (EUR) z DDV]]*Sklop9[[#This Row],[Okvirna količina]]</f>
        <v>0</v>
      </c>
      <c r="S47" s="92" t="s">
        <v>71</v>
      </c>
    </row>
    <row r="48" spans="1:19" s="38" customFormat="1" ht="12">
      <c r="A48" s="51" t="s">
        <v>123</v>
      </c>
      <c r="B48" s="122" t="s">
        <v>362</v>
      </c>
      <c r="C48" s="106">
        <v>60</v>
      </c>
      <c r="D48" s="106" t="s">
        <v>69</v>
      </c>
      <c r="E48" s="123" t="s">
        <v>291</v>
      </c>
      <c r="F48" s="153">
        <v>50</v>
      </c>
      <c r="G48" s="161" t="s">
        <v>206</v>
      </c>
      <c r="H48" s="162"/>
      <c r="I48" s="93"/>
      <c r="J48" s="93"/>
      <c r="K48" s="93"/>
      <c r="L48" s="88"/>
      <c r="M48" s="93"/>
      <c r="N48" s="158"/>
      <c r="O48" s="157">
        <f>+Sklop9[[#This Row],[cena/enota brez DDV v EUR]]*Sklop9[[#This Row],[Stopnja DDV (%)]]</f>
        <v>0</v>
      </c>
      <c r="P48" s="157">
        <f>+Sklop9[[#This Row],[cena/enota brez DDV v EUR]]+Sklop9[[#This Row],[Davek (EUR)]]</f>
        <v>0</v>
      </c>
      <c r="Q48" s="157">
        <f>+Sklop9[[#This Row],[cena/enota brez DDV v EUR]]*Sklop9[[#This Row],[Okvirna količina]]</f>
        <v>0</v>
      </c>
      <c r="R48" s="157">
        <f>+Sklop9[[#This Row],[Končna cena/enoto mere (EUR) z DDV]]*Sklop9[[#This Row],[Okvirna količina]]</f>
        <v>0</v>
      </c>
      <c r="S48" s="92" t="s">
        <v>71</v>
      </c>
    </row>
    <row r="49" spans="1:20" ht="27" customHeight="1">
      <c r="A49" s="443" t="s">
        <v>92</v>
      </c>
      <c r="B49" s="444"/>
      <c r="C49" s="445"/>
      <c r="D49" s="445"/>
      <c r="E49" s="446"/>
      <c r="F49" s="447"/>
      <c r="G49" s="448"/>
      <c r="H49" s="447"/>
      <c r="I49" s="449"/>
      <c r="J49" s="449"/>
      <c r="K49" s="450"/>
      <c r="L49" s="451"/>
      <c r="M49" s="451"/>
      <c r="N49" s="451"/>
      <c r="O49" s="452"/>
      <c r="P49" s="447"/>
      <c r="Q49" s="452">
        <f>SUBTOTAL(109,Sklop9[Vrednost za okvirno količino (EUR) brez DDV])</f>
        <v>0</v>
      </c>
      <c r="R49" s="452">
        <f>SUBTOTAL(109,Sklop9[Vrednost za okvirno količino (EUR) z DDV])</f>
        <v>0</v>
      </c>
      <c r="S49" s="453"/>
    </row>
    <row r="50" spans="1:20" ht="14.4">
      <c r="A50" s="5"/>
      <c r="B50" s="3"/>
      <c r="C50" s="25"/>
      <c r="D50" s="25"/>
      <c r="E50" s="24"/>
      <c r="F50" s="6"/>
      <c r="H50" s="7"/>
      <c r="I50" s="7"/>
      <c r="J50" s="19"/>
      <c r="K50" s="19"/>
      <c r="L50" s="7"/>
      <c r="M50" s="7"/>
      <c r="N50" s="7"/>
      <c r="O50" s="7"/>
      <c r="P50" s="7"/>
      <c r="Q50" s="2"/>
      <c r="R50" s="2"/>
      <c r="S50" s="6"/>
    </row>
    <row r="51" spans="1:20">
      <c r="A51" s="31" t="s">
        <v>88</v>
      </c>
      <c r="B51" s="15"/>
      <c r="C51" s="27"/>
      <c r="D51" s="27"/>
      <c r="E51" s="63"/>
      <c r="O51" s="31"/>
      <c r="P51" s="31"/>
      <c r="Q51" s="31"/>
      <c r="R51" s="31"/>
    </row>
    <row r="52" spans="1:20">
      <c r="A52" s="10" t="s">
        <v>90</v>
      </c>
      <c r="B52" s="15"/>
      <c r="C52" s="27"/>
      <c r="D52" s="27"/>
      <c r="E52" s="63"/>
    </row>
    <row r="53" spans="1:20">
      <c r="A53" s="60" t="s">
        <v>117</v>
      </c>
      <c r="F53" s="44"/>
      <c r="G53" s="44"/>
      <c r="H53" s="28"/>
      <c r="I53" s="28"/>
      <c r="J53" s="37"/>
      <c r="K53" s="37"/>
      <c r="L53" s="28"/>
      <c r="M53" s="28"/>
      <c r="N53" s="28"/>
      <c r="O53" s="28"/>
      <c r="P53" s="28"/>
    </row>
    <row r="54" spans="1:20" ht="12.75" customHeight="1">
      <c r="A54" s="70" t="s">
        <v>111</v>
      </c>
      <c r="F54" s="44"/>
      <c r="G54" s="44"/>
      <c r="H54" s="28"/>
      <c r="I54" s="28"/>
      <c r="J54" s="37"/>
      <c r="K54" s="72"/>
      <c r="L54" s="72"/>
      <c r="M54" s="72"/>
      <c r="N54" s="72"/>
      <c r="O54" s="72"/>
      <c r="P54" s="72"/>
      <c r="Q54" s="72"/>
      <c r="R54" s="72"/>
      <c r="S54" s="72"/>
      <c r="T54" s="72"/>
    </row>
    <row r="55" spans="1:20" ht="12.75" customHeight="1">
      <c r="A55" s="71" t="s">
        <v>112</v>
      </c>
      <c r="B55" s="26"/>
      <c r="F55" s="44"/>
      <c r="G55" s="44"/>
      <c r="H55" s="28"/>
      <c r="I55" s="28"/>
      <c r="J55" s="37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1:20" ht="12.75" customHeight="1">
      <c r="A56" s="664" t="s">
        <v>119</v>
      </c>
      <c r="B56" s="664"/>
      <c r="C56" s="664"/>
      <c r="D56" s="664"/>
      <c r="E56" s="664"/>
      <c r="F56" s="664"/>
      <c r="G56" s="664"/>
      <c r="H56" s="664"/>
      <c r="I56" s="664"/>
      <c r="J56" s="664"/>
      <c r="K56" s="72"/>
      <c r="L56" s="72"/>
      <c r="M56" s="72"/>
      <c r="N56" s="72"/>
      <c r="O56" s="72"/>
      <c r="P56" s="72"/>
      <c r="Q56" s="72"/>
      <c r="R56" s="72"/>
      <c r="S56" s="72"/>
      <c r="T56" s="72"/>
    </row>
    <row r="57" spans="1:20" ht="12.75" customHeight="1">
      <c r="A57" s="18"/>
      <c r="B57" s="497" t="s">
        <v>650</v>
      </c>
      <c r="C57" s="18"/>
      <c r="D57" s="18"/>
      <c r="E57" s="18"/>
      <c r="F57" s="18"/>
      <c r="G57" s="18"/>
      <c r="H57" s="18"/>
      <c r="I57" s="18"/>
      <c r="J57" s="18"/>
      <c r="K57" s="72"/>
      <c r="L57" s="72"/>
      <c r="M57" s="72"/>
      <c r="N57" s="72"/>
      <c r="O57" s="72"/>
      <c r="P57" s="72"/>
      <c r="Q57" s="72"/>
      <c r="R57" s="72"/>
      <c r="S57" s="72"/>
      <c r="T57" s="72"/>
    </row>
    <row r="58" spans="1:20">
      <c r="A58" s="60" t="s">
        <v>37</v>
      </c>
      <c r="F58" s="44"/>
      <c r="G58" s="44" t="s">
        <v>38</v>
      </c>
      <c r="H58" s="28"/>
      <c r="I58" s="28"/>
      <c r="J58" s="37"/>
      <c r="K58" s="37"/>
      <c r="L58" s="28"/>
      <c r="M58" s="28"/>
      <c r="N58" s="28"/>
      <c r="O58" s="28" t="s">
        <v>39</v>
      </c>
      <c r="P58" s="28"/>
    </row>
    <row r="59" spans="1:20" ht="14.4">
      <c r="A59" s="5"/>
      <c r="B59" s="3"/>
      <c r="C59" s="25"/>
      <c r="D59" s="25"/>
      <c r="E59" s="24"/>
      <c r="F59" s="6"/>
      <c r="H59" s="7"/>
      <c r="I59" s="7"/>
      <c r="J59" s="19"/>
      <c r="K59" s="19"/>
      <c r="L59" s="7"/>
      <c r="M59" s="7"/>
      <c r="N59" s="7"/>
      <c r="O59" s="7"/>
      <c r="P59" s="7"/>
      <c r="Q59" s="2"/>
      <c r="R59" s="2"/>
      <c r="S59" s="6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>
      <c r="B69" s="15"/>
      <c r="C69" s="27"/>
      <c r="D69" s="27"/>
      <c r="E69" s="63"/>
    </row>
    <row r="70" spans="1:20">
      <c r="B70" s="15"/>
      <c r="C70" s="27"/>
      <c r="D70" s="27"/>
      <c r="E70" s="63"/>
    </row>
    <row r="71" spans="1:20">
      <c r="B71" s="15"/>
      <c r="C71" s="27"/>
      <c r="D71" s="27"/>
      <c r="E71" s="63"/>
    </row>
    <row r="72" spans="1:20">
      <c r="B72" s="15"/>
      <c r="C72" s="27"/>
      <c r="D72" s="27"/>
      <c r="E72" s="63"/>
    </row>
    <row r="73" spans="1:20">
      <c r="B73" s="15"/>
      <c r="C73" s="27"/>
      <c r="D73" s="27"/>
      <c r="E73" s="63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</sheetData>
  <sheetProtection insertRows="0" deleteRows="0"/>
  <protectedRanges>
    <protectedRange sqref="H58:N1048576 S58:S1048576 S31:S53 H31:N53 H1:N30 S1:S30" name="Obseg1"/>
    <protectedRange sqref="S54 K54:N54" name="Obseg1_1_2_1"/>
    <protectedRange sqref="S55:S57 K55:N57" name="Obseg1_1_1_1_1"/>
    <protectedRange sqref="H55:J55" name="Obseg1_3_1_2"/>
    <protectedRange sqref="H56:J57" name="Obseg1_3_1_1_1"/>
  </protectedRanges>
  <mergeCells count="8">
    <mergeCell ref="A56:J5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A2CE-27D4-489A-8BA3-5618DF41DE45}">
  <dimension ref="A1:U284"/>
  <sheetViews>
    <sheetView topLeftCell="A45" workbookViewId="0">
      <selection activeCell="B35" sqref="B35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9.5546875" style="17" hidden="1" customWidth="1"/>
    <col min="9" max="9" width="7.44140625" style="17" hidden="1" customWidth="1"/>
    <col min="10" max="16384" width="8.88671875" style="10"/>
  </cols>
  <sheetData>
    <row r="1" spans="1:21" ht="14.4">
      <c r="B1" s="32" t="s">
        <v>45</v>
      </c>
    </row>
    <row r="2" spans="1:21" ht="14.4">
      <c r="B2" s="411" t="s">
        <v>46</v>
      </c>
      <c r="C2" s="665"/>
      <c r="D2" s="666"/>
      <c r="E2" s="666"/>
      <c r="F2" s="666"/>
      <c r="G2" s="666"/>
      <c r="H2" s="666"/>
      <c r="I2" s="666"/>
    </row>
    <row r="3" spans="1:21" ht="14.4">
      <c r="B3" s="411" t="s">
        <v>47</v>
      </c>
      <c r="C3" s="688"/>
      <c r="D3" s="689"/>
      <c r="E3" s="689"/>
      <c r="F3" s="689"/>
      <c r="G3" s="689"/>
      <c r="H3" s="689"/>
      <c r="I3" s="689"/>
    </row>
    <row r="4" spans="1:21" ht="14.4">
      <c r="B4" s="45"/>
    </row>
    <row r="5" spans="1:21" ht="14.4">
      <c r="B5" s="32" t="s">
        <v>49</v>
      </c>
    </row>
    <row r="6" spans="1:21" ht="17.25" customHeight="1">
      <c r="B6" s="412" t="s">
        <v>46</v>
      </c>
      <c r="C6" s="669"/>
      <c r="D6" s="670"/>
      <c r="E6" s="670"/>
      <c r="F6" s="670"/>
      <c r="G6" s="670"/>
      <c r="H6" s="670"/>
      <c r="I6" s="670"/>
    </row>
    <row r="7" spans="1:21" ht="17.25" customHeight="1">
      <c r="B7" s="412" t="s">
        <v>47</v>
      </c>
      <c r="C7" s="690"/>
      <c r="D7" s="691"/>
      <c r="E7" s="691"/>
      <c r="F7" s="691"/>
      <c r="G7" s="691"/>
      <c r="H7" s="691"/>
      <c r="I7" s="691"/>
    </row>
    <row r="8" spans="1:21" ht="17.25" customHeight="1">
      <c r="B8" s="412" t="s">
        <v>48</v>
      </c>
      <c r="C8" s="690"/>
      <c r="D8" s="691"/>
      <c r="E8" s="691"/>
      <c r="F8" s="691"/>
      <c r="G8" s="691"/>
      <c r="H8" s="691"/>
      <c r="I8" s="691"/>
    </row>
    <row r="9" spans="1:21" s="11" customFormat="1" ht="17.25" customHeight="1">
      <c r="A9" s="8"/>
      <c r="B9" s="413" t="s">
        <v>50</v>
      </c>
      <c r="C9" s="692"/>
      <c r="D9" s="691"/>
      <c r="E9" s="691"/>
      <c r="F9" s="691"/>
      <c r="G9" s="691"/>
      <c r="H9" s="691"/>
      <c r="I9" s="691"/>
    </row>
    <row r="10" spans="1:21" s="11" customFormat="1" ht="14.4">
      <c r="B10" s="12"/>
      <c r="C10" s="23"/>
      <c r="D10" s="23"/>
      <c r="E10" s="24"/>
      <c r="F10" s="65"/>
      <c r="G10" s="65"/>
      <c r="H10" s="13"/>
      <c r="I10" s="13"/>
    </row>
    <row r="11" spans="1:21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</row>
    <row r="12" spans="1:21" s="11" customFormat="1" ht="21" customHeight="1">
      <c r="B12" s="50" t="s">
        <v>636</v>
      </c>
      <c r="C12" s="50"/>
      <c r="D12" s="23"/>
      <c r="E12" s="24"/>
      <c r="F12" s="65"/>
      <c r="G12" s="65"/>
      <c r="H12" s="13"/>
      <c r="I12" s="13"/>
    </row>
    <row r="13" spans="1:21" s="11" customFormat="1" ht="21" customHeight="1">
      <c r="B13" s="429" t="s">
        <v>541</v>
      </c>
      <c r="C13" s="50"/>
      <c r="D13" s="50"/>
      <c r="E13" s="50"/>
      <c r="F13" s="50"/>
      <c r="G13" s="50"/>
      <c r="H13" s="50"/>
      <c r="I13" s="50"/>
    </row>
    <row r="14" spans="1:21" s="48" customFormat="1" ht="12" customHeight="1">
      <c r="A14" s="202">
        <v>1</v>
      </c>
      <c r="B14" s="202">
        <v>2</v>
      </c>
      <c r="C14" s="202" t="s">
        <v>67</v>
      </c>
      <c r="D14" s="202" t="s">
        <v>68</v>
      </c>
      <c r="E14" s="202" t="s">
        <v>105</v>
      </c>
      <c r="F14" s="202">
        <v>3</v>
      </c>
      <c r="G14" s="202">
        <v>4</v>
      </c>
      <c r="H14" s="414" t="s">
        <v>43</v>
      </c>
      <c r="I14" s="415" t="s">
        <v>82</v>
      </c>
      <c r="J14" s="46">
        <v>5</v>
      </c>
      <c r="K14" s="46">
        <v>6</v>
      </c>
      <c r="L14" s="46" t="s">
        <v>36</v>
      </c>
      <c r="M14" s="46" t="s">
        <v>100</v>
      </c>
      <c r="N14" s="46">
        <v>7</v>
      </c>
      <c r="O14" s="46" t="s">
        <v>101</v>
      </c>
      <c r="P14" s="46">
        <v>8</v>
      </c>
      <c r="Q14" s="47" t="s">
        <v>102</v>
      </c>
      <c r="R14" s="47">
        <v>9</v>
      </c>
      <c r="S14" s="47">
        <v>10</v>
      </c>
      <c r="T14" s="47">
        <v>11</v>
      </c>
      <c r="U14" s="46">
        <v>12</v>
      </c>
    </row>
    <row r="15" spans="1:21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0" t="s">
        <v>91</v>
      </c>
      <c r="I15" s="416" t="s">
        <v>93</v>
      </c>
      <c r="J15" s="41" t="s">
        <v>63</v>
      </c>
      <c r="K15" s="41" t="s">
        <v>41</v>
      </c>
      <c r="L15" s="41" t="s">
        <v>42</v>
      </c>
      <c r="M15" s="41" t="s">
        <v>62</v>
      </c>
      <c r="N15" s="41" t="s">
        <v>35</v>
      </c>
      <c r="O15" s="41" t="s">
        <v>81</v>
      </c>
      <c r="P15" s="41" t="s">
        <v>59</v>
      </c>
      <c r="Q15" s="42" t="s">
        <v>60</v>
      </c>
      <c r="R15" s="42" t="s">
        <v>74</v>
      </c>
      <c r="S15" s="42" t="s">
        <v>64</v>
      </c>
      <c r="T15" s="42" t="s">
        <v>65</v>
      </c>
      <c r="U15" s="41" t="s">
        <v>79</v>
      </c>
    </row>
    <row r="16" spans="1:21" s="38" customFormat="1" ht="12">
      <c r="A16" s="417" t="s">
        <v>1</v>
      </c>
      <c r="B16" s="230" t="s">
        <v>557</v>
      </c>
      <c r="C16" s="49" t="s">
        <v>71</v>
      </c>
      <c r="D16" s="49" t="s">
        <v>0</v>
      </c>
      <c r="E16" s="62"/>
      <c r="F16" s="207">
        <v>200</v>
      </c>
      <c r="G16" s="66" t="s">
        <v>0</v>
      </c>
      <c r="H1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200</v>
      </c>
      <c r="I16" s="418" t="str">
        <f>IF(Sklop1845[[#This Row],[ZAHTEVANA SHEMA KAKOVOSTI]]&lt;&gt;"",Sklop1845[[#This Row],[Preračunana masa/volumen/kos na enoto kg]],"")</f>
        <v/>
      </c>
      <c r="J16" s="97"/>
      <c r="K16" s="87"/>
      <c r="L16" s="87"/>
      <c r="M16" s="87"/>
      <c r="N16" s="87"/>
      <c r="O16" s="88"/>
      <c r="P16" s="57"/>
      <c r="Q16" s="55">
        <f>+Sklop6[[#This Row],[cena/enota brez DDV v EUR]]*Sklop6[[#This Row],[Stopnja DDV (%)]]</f>
        <v>0</v>
      </c>
      <c r="R16" s="55">
        <f>+Sklop6[[#This Row],[cena/enota brez DDV v EUR]]+Sklop6[[#This Row],[Davek (EUR)]]</f>
        <v>0</v>
      </c>
      <c r="S16" s="55">
        <f>+Sklop6[[#This Row],[cena/enota brez DDV v EUR]]*Sklop6[[#This Row],[Okvirna količina]]</f>
        <v>0</v>
      </c>
      <c r="T16" s="55">
        <f>+Sklop6[[#This Row],[Končna cena/enoto mere (EUR) z DDV]]*Sklop6[[#This Row],[Okvirna količina]]</f>
        <v>0</v>
      </c>
      <c r="U16" s="93"/>
    </row>
    <row r="17" spans="1:21" s="38" customFormat="1" ht="24">
      <c r="A17" s="417" t="s">
        <v>3</v>
      </c>
      <c r="B17" s="419" t="s">
        <v>558</v>
      </c>
      <c r="C17" s="49" t="s">
        <v>71</v>
      </c>
      <c r="D17" s="49" t="s">
        <v>0</v>
      </c>
      <c r="E17" s="62"/>
      <c r="F17" s="207">
        <v>50</v>
      </c>
      <c r="G17" s="66" t="s">
        <v>0</v>
      </c>
      <c r="H17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50</v>
      </c>
      <c r="I17" s="418" t="str">
        <f>IF(Sklop1845[[#This Row],[ZAHTEVANA SHEMA KAKOVOSTI]]&lt;&gt;"",Sklop1845[[#This Row],[Preračunana masa/volumen/kos na enoto kg]],"")</f>
        <v/>
      </c>
      <c r="J17" s="285"/>
      <c r="K17" s="274"/>
      <c r="L17" s="274"/>
      <c r="M17" s="286"/>
      <c r="N17" s="254"/>
      <c r="O17" s="254"/>
      <c r="P17" s="255"/>
      <c r="Q17" s="256">
        <f>+Sklop6[[#This Row],[cena/enota brez DDV v EUR]]*Sklop6[[#This Row],[Stopnja DDV (%)]]</f>
        <v>0</v>
      </c>
      <c r="R17" s="256">
        <f>+Sklop6[[#This Row],[cena/enota brez DDV v EUR]]+Sklop6[[#This Row],[Davek (EUR)]]</f>
        <v>0</v>
      </c>
      <c r="S17" s="256">
        <f>+Sklop6[[#This Row],[cena/enota brez DDV v EUR]]*Sklop6[[#This Row],[Okvirna količina]]</f>
        <v>0</v>
      </c>
      <c r="T17" s="256">
        <f>+Sklop6[[#This Row],[Končna cena/enoto mere (EUR) z DDV]]*Sklop6[[#This Row],[Okvirna količina]]</f>
        <v>0</v>
      </c>
      <c r="U17" s="277"/>
    </row>
    <row r="18" spans="1:21" s="38" customFormat="1" ht="24">
      <c r="A18" s="417" t="s">
        <v>4</v>
      </c>
      <c r="B18" s="419" t="s">
        <v>559</v>
      </c>
      <c r="C18" s="49" t="s">
        <v>71</v>
      </c>
      <c r="D18" s="49" t="s">
        <v>0</v>
      </c>
      <c r="E18" s="94"/>
      <c r="F18" s="207">
        <v>104</v>
      </c>
      <c r="G18" s="66" t="s">
        <v>0</v>
      </c>
      <c r="H18" s="250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104</v>
      </c>
      <c r="I18" s="207" t="str">
        <f>IF(Sklop1845[[#This Row],[ZAHTEVANA SHEMA KAKOVOSTI]]&lt;&gt;"",Sklop1845[[#This Row],[Preračunana masa/volumen/kos na enoto kg]],"")</f>
        <v/>
      </c>
      <c r="J18" s="285"/>
      <c r="K18" s="274"/>
      <c r="L18" s="274"/>
      <c r="M18" s="286"/>
      <c r="N18" s="254"/>
      <c r="O18" s="254"/>
      <c r="P18" s="255"/>
      <c r="Q18" s="256">
        <f>+Sklop6[[#This Row],[cena/enota brez DDV v EUR]]*Sklop6[[#This Row],[Stopnja DDV (%)]]</f>
        <v>0</v>
      </c>
      <c r="R18" s="256">
        <f>+Sklop6[[#This Row],[cena/enota brez DDV v EUR]]+Sklop6[[#This Row],[Davek (EUR)]]</f>
        <v>0</v>
      </c>
      <c r="S18" s="256">
        <f>+Sklop6[[#This Row],[cena/enota brez DDV v EUR]]*Sklop6[[#This Row],[Okvirna količina]]</f>
        <v>0</v>
      </c>
      <c r="T18" s="256">
        <f>+Sklop6[[#This Row],[Končna cena/enoto mere (EUR) z DDV]]*Sklop6[[#This Row],[Okvirna količina]]</f>
        <v>0</v>
      </c>
      <c r="U18" s="277"/>
    </row>
    <row r="19" spans="1:21" s="38" customFormat="1" ht="12">
      <c r="A19" s="417" t="s">
        <v>5</v>
      </c>
      <c r="B19" s="419" t="s">
        <v>711</v>
      </c>
      <c r="C19" s="49" t="s">
        <v>71</v>
      </c>
      <c r="D19" s="515" t="s">
        <v>0</v>
      </c>
      <c r="E19" s="94"/>
      <c r="F19" s="595">
        <v>50</v>
      </c>
      <c r="G19" s="66" t="s">
        <v>0</v>
      </c>
      <c r="H19" s="59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50</v>
      </c>
      <c r="I19" s="499" t="str">
        <f>IF(Sklop1845[[#This Row],[ZAHTEVANA SHEMA KAKOVOSTI]]&lt;&gt;"",Sklop1845[[#This Row],[Preračunana masa/volumen/kos na enoto kg]],"")</f>
        <v/>
      </c>
      <c r="J19" s="525"/>
      <c r="K19" s="511"/>
      <c r="L19" s="511"/>
      <c r="M19" s="542"/>
      <c r="N19" s="543"/>
      <c r="O19" s="543"/>
      <c r="P19" s="561"/>
      <c r="Q19" s="513"/>
      <c r="R19" s="513"/>
      <c r="S19" s="513"/>
      <c r="T19" s="513"/>
      <c r="U19" s="136"/>
    </row>
    <row r="20" spans="1:21" s="38" customFormat="1" ht="12">
      <c r="A20" s="417" t="s">
        <v>6</v>
      </c>
      <c r="B20" s="419" t="s">
        <v>560</v>
      </c>
      <c r="C20" s="49" t="s">
        <v>71</v>
      </c>
      <c r="D20" s="49" t="s">
        <v>0</v>
      </c>
      <c r="E20" s="62"/>
      <c r="F20" s="207">
        <v>30</v>
      </c>
      <c r="G20" s="66" t="s">
        <v>0</v>
      </c>
      <c r="H20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0" s="418" t="str">
        <f>IF(Sklop1845[[#This Row],[ZAHTEVANA SHEMA KAKOVOSTI]]&lt;&gt;"",Sklop1845[[#This Row],[Preračunana masa/volumen/kos na enoto kg]],"")</f>
        <v/>
      </c>
      <c r="J20" s="285"/>
      <c r="K20" s="274"/>
      <c r="L20" s="274"/>
      <c r="M20" s="286"/>
      <c r="N20" s="254"/>
      <c r="O20" s="254"/>
      <c r="P20" s="255"/>
      <c r="Q20" s="256">
        <f>+Sklop6[[#This Row],[cena/enota brez DDV v EUR]]*Sklop6[[#This Row],[Stopnja DDV (%)]]</f>
        <v>0</v>
      </c>
      <c r="R20" s="256">
        <f>+Sklop6[[#This Row],[cena/enota brez DDV v EUR]]+Sklop6[[#This Row],[Davek (EUR)]]</f>
        <v>0</v>
      </c>
      <c r="S20" s="256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277"/>
    </row>
    <row r="21" spans="1:21" s="38" customFormat="1" ht="12">
      <c r="A21" s="417" t="s">
        <v>7</v>
      </c>
      <c r="B21" s="230" t="s">
        <v>561</v>
      </c>
      <c r="C21" s="49" t="s">
        <v>71</v>
      </c>
      <c r="D21" s="49" t="s">
        <v>0</v>
      </c>
      <c r="E21" s="62"/>
      <c r="F21" s="207">
        <v>30</v>
      </c>
      <c r="G21" s="66" t="s">
        <v>0</v>
      </c>
      <c r="H21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1" s="418" t="str">
        <f>IF(Sklop1845[[#This Row],[ZAHTEVANA SHEMA KAKOVOSTI]]&lt;&gt;"",Sklop1845[[#This Row],[Preračunana masa/volumen/kos na enoto kg]],"")</f>
        <v/>
      </c>
      <c r="J21" s="285"/>
      <c r="K21" s="274"/>
      <c r="L21" s="274"/>
      <c r="M21" s="286"/>
      <c r="N21" s="254"/>
      <c r="O21" s="254"/>
      <c r="P21" s="255"/>
      <c r="Q21" s="256">
        <f>+Sklop6[[#This Row],[cena/enota brez DDV v EUR]]*Sklop6[[#This Row],[Stopnja DDV (%)]]</f>
        <v>0</v>
      </c>
      <c r="R21" s="256">
        <f>+Sklop6[[#This Row],[cena/enota brez DDV v EUR]]+Sklop6[[#This Row],[Davek (EUR)]]</f>
        <v>0</v>
      </c>
      <c r="S21" s="256">
        <f>+Sklop6[[#This Row],[cena/enota brez DDV v EUR]]*Sklop6[[#This Row],[Okvirna količina]]</f>
        <v>0</v>
      </c>
      <c r="T21" s="256">
        <f>+Sklop6[[#This Row],[Končna cena/enoto mere (EUR) z DDV]]*Sklop6[[#This Row],[Okvirna količina]]</f>
        <v>0</v>
      </c>
      <c r="U21" s="277"/>
    </row>
    <row r="22" spans="1:21" s="38" customFormat="1" ht="24">
      <c r="A22" s="417" t="s">
        <v>8</v>
      </c>
      <c r="B22" s="230" t="s">
        <v>562</v>
      </c>
      <c r="C22" s="49" t="s">
        <v>71</v>
      </c>
      <c r="D22" s="49" t="s">
        <v>0</v>
      </c>
      <c r="E22" s="62"/>
      <c r="F22" s="207">
        <v>30</v>
      </c>
      <c r="G22" s="66" t="s">
        <v>0</v>
      </c>
      <c r="H22" s="383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2" s="325" t="str">
        <f>IF(Sklop1845[[#This Row],[ZAHTEVANA SHEMA KAKOVOSTI]]&lt;&gt;"",Sklop1845[[#This Row],[Preračunana masa/volumen/kos na enoto kg]],"")</f>
        <v/>
      </c>
      <c r="J22" s="285"/>
      <c r="K22" s="274"/>
      <c r="L22" s="274"/>
      <c r="M22" s="286"/>
      <c r="N22" s="254"/>
      <c r="O22" s="254"/>
      <c r="P22" s="255"/>
      <c r="Q22" s="256">
        <f>+Sklop6[[#This Row],[cena/enota brez DDV v EUR]]*Sklop6[[#This Row],[Stopnja DDV (%)]]</f>
        <v>0</v>
      </c>
      <c r="R22" s="256">
        <f>+Sklop6[[#This Row],[cena/enota brez DDV v EUR]]+Sklop6[[#This Row],[Davek (EUR)]]</f>
        <v>0</v>
      </c>
      <c r="S22" s="256">
        <f>+Sklop6[[#This Row],[cena/enota brez DDV v EUR]]*Sklop6[[#This Row],[Okvirna količina]]</f>
        <v>0</v>
      </c>
      <c r="T22" s="256">
        <f>+Sklop6[[#This Row],[Končna cena/enoto mere (EUR) z DDV]]*Sklop6[[#This Row],[Okvirna količina]]</f>
        <v>0</v>
      </c>
      <c r="U22" s="277"/>
    </row>
    <row r="23" spans="1:21" s="38" customFormat="1" ht="24">
      <c r="A23" s="417" t="s">
        <v>9</v>
      </c>
      <c r="B23" s="230" t="s">
        <v>563</v>
      </c>
      <c r="C23" s="49" t="s">
        <v>71</v>
      </c>
      <c r="D23" s="49" t="s">
        <v>0</v>
      </c>
      <c r="E23" s="62"/>
      <c r="F23" s="207">
        <v>50</v>
      </c>
      <c r="G23" s="66" t="s">
        <v>0</v>
      </c>
      <c r="H23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50</v>
      </c>
      <c r="I23" s="418" t="str">
        <f>IF(Sklop1845[[#This Row],[ZAHTEVANA SHEMA KAKOVOSTI]]&lt;&gt;"",Sklop1845[[#This Row],[Preračunana masa/volumen/kos na enoto kg]],"")</f>
        <v/>
      </c>
      <c r="J23" s="285"/>
      <c r="K23" s="274"/>
      <c r="L23" s="274"/>
      <c r="M23" s="286"/>
      <c r="N23" s="254"/>
      <c r="O23" s="254"/>
      <c r="P23" s="255"/>
      <c r="Q23" s="256">
        <f>+Sklop6[[#This Row],[cena/enota brez DDV v EUR]]*Sklop6[[#This Row],[Stopnja DDV (%)]]</f>
        <v>0</v>
      </c>
      <c r="R23" s="256">
        <f>+Sklop6[[#This Row],[cena/enota brez DDV v EUR]]+Sklop6[[#This Row],[Davek (EUR)]]</f>
        <v>0</v>
      </c>
      <c r="S23" s="256">
        <f>+Sklop6[[#This Row],[cena/enota brez DDV v EUR]]*Sklop6[[#This Row],[Okvirna količina]]</f>
        <v>0</v>
      </c>
      <c r="T23" s="256">
        <f>+Sklop6[[#This Row],[Končna cena/enoto mere (EUR) z DDV]]*Sklop6[[#This Row],[Okvirna količina]]</f>
        <v>0</v>
      </c>
      <c r="U23" s="277"/>
    </row>
    <row r="24" spans="1:21" s="38" customFormat="1" ht="12">
      <c r="A24" s="417" t="s">
        <v>10</v>
      </c>
      <c r="B24" s="420" t="s">
        <v>564</v>
      </c>
      <c r="C24" s="49" t="s">
        <v>71</v>
      </c>
      <c r="D24" s="49" t="s">
        <v>0</v>
      </c>
      <c r="E24" s="62"/>
      <c r="F24" s="207">
        <v>30</v>
      </c>
      <c r="G24" s="66" t="s">
        <v>0</v>
      </c>
      <c r="H24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4" s="418" t="str">
        <f>IF(Sklop1845[[#This Row],[ZAHTEVANA SHEMA KAKOVOSTI]]&lt;&gt;"",Sklop1845[[#This Row],[Preračunana masa/volumen/kos na enoto kg]],"")</f>
        <v/>
      </c>
      <c r="J24" s="285"/>
      <c r="K24" s="274"/>
      <c r="L24" s="274"/>
      <c r="M24" s="286"/>
      <c r="N24" s="254"/>
      <c r="O24" s="254"/>
      <c r="P24" s="255"/>
      <c r="Q24" s="256">
        <f>+Sklop6[[#This Row],[cena/enota brez DDV v EUR]]*Sklop6[[#This Row],[Stopnja DDV (%)]]</f>
        <v>0</v>
      </c>
      <c r="R24" s="256">
        <f>+Sklop6[[#This Row],[cena/enota brez DDV v EUR]]+Sklop6[[#This Row],[Davek (EUR)]]</f>
        <v>0</v>
      </c>
      <c r="S24" s="256">
        <f>+Sklop6[[#This Row],[cena/enota brez DDV v EUR]]*Sklop6[[#This Row],[Okvirna količina]]</f>
        <v>0</v>
      </c>
      <c r="T24" s="256">
        <f>+Sklop6[[#This Row],[Končna cena/enoto mere (EUR) z DDV]]*Sklop6[[#This Row],[Okvirna količina]]</f>
        <v>0</v>
      </c>
      <c r="U24" s="277"/>
    </row>
    <row r="25" spans="1:21" s="38" customFormat="1" ht="12">
      <c r="A25" s="417" t="s">
        <v>11</v>
      </c>
      <c r="B25" s="230" t="s">
        <v>556</v>
      </c>
      <c r="C25" s="49">
        <v>500</v>
      </c>
      <c r="D25" s="49" t="s">
        <v>69</v>
      </c>
      <c r="E25" s="62"/>
      <c r="F25" s="207">
        <v>200</v>
      </c>
      <c r="G25" s="66" t="s">
        <v>487</v>
      </c>
      <c r="H25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100</v>
      </c>
      <c r="I25" s="418" t="str">
        <f>IF(Sklop1845[[#This Row],[ZAHTEVANA SHEMA KAKOVOSTI]]&lt;&gt;"",Sklop1845[[#This Row],[Preračunana masa/volumen/kos na enoto kg]],"")</f>
        <v/>
      </c>
      <c r="J25" s="285"/>
      <c r="K25" s="274"/>
      <c r="L25" s="274"/>
      <c r="M25" s="286"/>
      <c r="N25" s="254"/>
      <c r="O25" s="254"/>
      <c r="P25" s="255"/>
      <c r="Q25" s="256">
        <f>+Sklop6[[#This Row],[cena/enota brez DDV v EUR]]*Sklop6[[#This Row],[Stopnja DDV (%)]]</f>
        <v>0</v>
      </c>
      <c r="R25" s="256">
        <f>+Sklop6[[#This Row],[cena/enota brez DDV v EUR]]+Sklop6[[#This Row],[Davek (EUR)]]</f>
        <v>0</v>
      </c>
      <c r="S25" s="256">
        <f>+Sklop6[[#This Row],[cena/enota brez DDV v EUR]]*Sklop6[[#This Row],[Okvirna količina]]</f>
        <v>0</v>
      </c>
      <c r="T25" s="256">
        <f>+Sklop6[[#This Row],[Končna cena/enoto mere (EUR) z DDV]]*Sklop6[[#This Row],[Okvirna količina]]</f>
        <v>0</v>
      </c>
      <c r="U25" s="277"/>
    </row>
    <row r="26" spans="1:21" s="38" customFormat="1" ht="12">
      <c r="A26" s="417" t="s">
        <v>12</v>
      </c>
      <c r="B26" s="230" t="s">
        <v>565</v>
      </c>
      <c r="C26" s="49">
        <v>1</v>
      </c>
      <c r="D26" s="49" t="s">
        <v>0</v>
      </c>
      <c r="E26" s="62"/>
      <c r="F26" s="207">
        <v>15</v>
      </c>
      <c r="G26" s="66" t="s">
        <v>0</v>
      </c>
      <c r="H2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15</v>
      </c>
      <c r="I26" s="418" t="str">
        <f>IF(Sklop1845[[#This Row],[ZAHTEVANA SHEMA KAKOVOSTI]]&lt;&gt;"",Sklop1845[[#This Row],[Preračunana masa/volumen/kos na enoto kg]],"")</f>
        <v/>
      </c>
      <c r="J26" s="285"/>
      <c r="K26" s="274"/>
      <c r="L26" s="274"/>
      <c r="M26" s="286"/>
      <c r="N26" s="254"/>
      <c r="O26" s="254"/>
      <c r="P26" s="255"/>
      <c r="Q26" s="256">
        <f>+Sklop6[[#This Row],[cena/enota brez DDV v EUR]]*Sklop6[[#This Row],[Stopnja DDV (%)]]</f>
        <v>0</v>
      </c>
      <c r="R26" s="256">
        <f>+Sklop6[[#This Row],[cena/enota brez DDV v EUR]]+Sklop6[[#This Row],[Davek (EUR)]]</f>
        <v>0</v>
      </c>
      <c r="S26" s="256">
        <f>+Sklop6[[#This Row],[cena/enota brez DDV v EUR]]*Sklop6[[#This Row],[Okvirna količina]]</f>
        <v>0</v>
      </c>
      <c r="T26" s="256">
        <f>+Sklop6[[#This Row],[Končna cena/enoto mere (EUR) z DDV]]*Sklop6[[#This Row],[Okvirna količina]]</f>
        <v>0</v>
      </c>
      <c r="U26" s="277"/>
    </row>
    <row r="27" spans="1:21" s="38" customFormat="1" ht="12">
      <c r="A27" s="417" t="s">
        <v>13</v>
      </c>
      <c r="B27" s="421" t="s">
        <v>566</v>
      </c>
      <c r="C27" s="49" t="s">
        <v>71</v>
      </c>
      <c r="D27" s="49" t="s">
        <v>0</v>
      </c>
      <c r="E27" s="62"/>
      <c r="F27" s="207">
        <v>20</v>
      </c>
      <c r="G27" s="66" t="s">
        <v>0</v>
      </c>
      <c r="H27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</v>
      </c>
      <c r="I27" s="418" t="str">
        <f>IF(Sklop1845[[#This Row],[ZAHTEVANA SHEMA KAKOVOSTI]]&lt;&gt;"",Sklop1845[[#This Row],[Preračunana masa/volumen/kos na enoto kg]],"")</f>
        <v/>
      </c>
      <c r="J27" s="285"/>
      <c r="K27" s="274"/>
      <c r="L27" s="274"/>
      <c r="M27" s="286"/>
      <c r="N27" s="254"/>
      <c r="O27" s="254"/>
      <c r="P27" s="255"/>
      <c r="Q27" s="256">
        <f>+Sklop6[[#This Row],[cena/enota brez DDV v EUR]]*Sklop6[[#This Row],[Stopnja DDV (%)]]</f>
        <v>0</v>
      </c>
      <c r="R27" s="256">
        <f>+Sklop6[[#This Row],[cena/enota brez DDV v EUR]]+Sklop6[[#This Row],[Davek (EUR)]]</f>
        <v>0</v>
      </c>
      <c r="S27" s="256">
        <f>+Sklop6[[#This Row],[cena/enota brez DDV v EUR]]*Sklop6[[#This Row],[Okvirna količina]]</f>
        <v>0</v>
      </c>
      <c r="T27" s="256">
        <f>+Sklop6[[#This Row],[Končna cena/enoto mere (EUR) z DDV]]*Sklop6[[#This Row],[Okvirna količina]]</f>
        <v>0</v>
      </c>
      <c r="U27" s="277"/>
    </row>
    <row r="28" spans="1:21" s="38" customFormat="1" ht="12">
      <c r="A28" s="417" t="s">
        <v>14</v>
      </c>
      <c r="B28" s="422" t="s">
        <v>567</v>
      </c>
      <c r="C28" s="49" t="s">
        <v>71</v>
      </c>
      <c r="D28" s="49" t="s">
        <v>0</v>
      </c>
      <c r="E28" s="62"/>
      <c r="F28" s="207">
        <v>160</v>
      </c>
      <c r="G28" s="66" t="s">
        <v>0</v>
      </c>
      <c r="H28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160</v>
      </c>
      <c r="I28" s="418" t="str">
        <f>IF(Sklop1845[[#This Row],[ZAHTEVANA SHEMA KAKOVOSTI]]&lt;&gt;"",Sklop1845[[#This Row],[Preračunana masa/volumen/kos na enoto kg]],"")</f>
        <v/>
      </c>
      <c r="J28" s="285"/>
      <c r="K28" s="274"/>
      <c r="L28" s="274"/>
      <c r="M28" s="286"/>
      <c r="N28" s="254"/>
      <c r="O28" s="254"/>
      <c r="P28" s="255"/>
      <c r="Q28" s="256">
        <f>+Sklop6[[#This Row],[cena/enota brez DDV v EUR]]*Sklop6[[#This Row],[Stopnja DDV (%)]]</f>
        <v>0</v>
      </c>
      <c r="R28" s="256">
        <f>+Sklop6[[#This Row],[cena/enota brez DDV v EUR]]+Sklop6[[#This Row],[Davek (EUR)]]</f>
        <v>0</v>
      </c>
      <c r="S28" s="256">
        <f>+Sklop6[[#This Row],[cena/enota brez DDV v EUR]]*Sklop6[[#This Row],[Okvirna količina]]</f>
        <v>0</v>
      </c>
      <c r="T28" s="256">
        <f>+Sklop6[[#This Row],[Končna cena/enoto mere (EUR) z DDV]]*Sklop6[[#This Row],[Okvirna količina]]</f>
        <v>0</v>
      </c>
      <c r="U28" s="277"/>
    </row>
    <row r="29" spans="1:21" s="38" customFormat="1" ht="12">
      <c r="A29" s="417" t="s">
        <v>15</v>
      </c>
      <c r="B29" s="422" t="s">
        <v>568</v>
      </c>
      <c r="C29" s="49" t="s">
        <v>71</v>
      </c>
      <c r="D29" s="49" t="s">
        <v>0</v>
      </c>
      <c r="E29" s="62"/>
      <c r="F29" s="207">
        <v>250</v>
      </c>
      <c r="G29" s="66" t="s">
        <v>0</v>
      </c>
      <c r="H29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250</v>
      </c>
      <c r="I29" s="418" t="str">
        <f>IF(Sklop1845[[#This Row],[ZAHTEVANA SHEMA KAKOVOSTI]]&lt;&gt;"",Sklop1845[[#This Row],[Preračunana masa/volumen/kos na enoto kg]],"")</f>
        <v/>
      </c>
      <c r="J29" s="285"/>
      <c r="K29" s="274"/>
      <c r="L29" s="274"/>
      <c r="M29" s="286"/>
      <c r="N29" s="254"/>
      <c r="O29" s="254"/>
      <c r="P29" s="255"/>
      <c r="Q29" s="256">
        <f>+Sklop6[[#This Row],[cena/enota brez DDV v EUR]]*Sklop6[[#This Row],[Stopnja DDV (%)]]</f>
        <v>0</v>
      </c>
      <c r="R29" s="256">
        <f>+Sklop6[[#This Row],[cena/enota brez DDV v EUR]]+Sklop6[[#This Row],[Davek (EUR)]]</f>
        <v>0</v>
      </c>
      <c r="S29" s="256">
        <f>+Sklop6[[#This Row],[cena/enota brez DDV v EUR]]*Sklop6[[#This Row],[Okvirna količina]]</f>
        <v>0</v>
      </c>
      <c r="T29" s="256">
        <f>+Sklop6[[#This Row],[Končna cena/enoto mere (EUR) z DDV]]*Sklop6[[#This Row],[Okvirna količina]]</f>
        <v>0</v>
      </c>
      <c r="U29" s="277"/>
    </row>
    <row r="30" spans="1:21" s="38" customFormat="1" ht="24">
      <c r="A30" s="417" t="s">
        <v>16</v>
      </c>
      <c r="B30" s="422" t="s">
        <v>569</v>
      </c>
      <c r="C30" s="49" t="s">
        <v>71</v>
      </c>
      <c r="D30" s="49" t="s">
        <v>0</v>
      </c>
      <c r="E30" s="62"/>
      <c r="F30" s="207">
        <v>40</v>
      </c>
      <c r="G30" s="66" t="s">
        <v>0</v>
      </c>
      <c r="H30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40</v>
      </c>
      <c r="I30" s="418" t="str">
        <f>IF(Sklop1845[[#This Row],[ZAHTEVANA SHEMA KAKOVOSTI]]&lt;&gt;"",Sklop1845[[#This Row],[Preračunana masa/volumen/kos na enoto kg]],"")</f>
        <v/>
      </c>
      <c r="J30" s="285"/>
      <c r="K30" s="274"/>
      <c r="L30" s="274"/>
      <c r="M30" s="286"/>
      <c r="N30" s="254"/>
      <c r="O30" s="254"/>
      <c r="P30" s="255"/>
      <c r="Q30" s="256">
        <f>+Sklop6[[#This Row],[cena/enota brez DDV v EUR]]*Sklop6[[#This Row],[Stopnja DDV (%)]]</f>
        <v>0</v>
      </c>
      <c r="R30" s="256">
        <f>+Sklop6[[#This Row],[cena/enota brez DDV v EUR]]+Sklop6[[#This Row],[Davek (EUR)]]</f>
        <v>0</v>
      </c>
      <c r="S30" s="256">
        <f>+Sklop6[[#This Row],[cena/enota brez DDV v EUR]]*Sklop6[[#This Row],[Okvirna količina]]</f>
        <v>0</v>
      </c>
      <c r="T30" s="256">
        <f>+Sklop6[[#This Row],[Končna cena/enoto mere (EUR) z DDV]]*Sklop6[[#This Row],[Okvirna količina]]</f>
        <v>0</v>
      </c>
      <c r="U30" s="277"/>
    </row>
    <row r="31" spans="1:21" s="38" customFormat="1" ht="24">
      <c r="A31" s="417" t="s">
        <v>17</v>
      </c>
      <c r="B31" s="419" t="s">
        <v>570</v>
      </c>
      <c r="C31" s="49" t="s">
        <v>71</v>
      </c>
      <c r="D31" s="49" t="s">
        <v>0</v>
      </c>
      <c r="E31" s="62"/>
      <c r="F31" s="207">
        <v>60</v>
      </c>
      <c r="G31" s="66" t="s">
        <v>0</v>
      </c>
      <c r="H31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31" s="418" t="str">
        <f>IF(Sklop1845[[#This Row],[ZAHTEVANA SHEMA KAKOVOSTI]]&lt;&gt;"",Sklop1845[[#This Row],[Preračunana masa/volumen/kos na enoto kg]],"")</f>
        <v/>
      </c>
      <c r="J31" s="285"/>
      <c r="K31" s="274"/>
      <c r="L31" s="274"/>
      <c r="M31" s="286"/>
      <c r="N31" s="254"/>
      <c r="O31" s="254"/>
      <c r="P31" s="255"/>
      <c r="Q31" s="256">
        <f>+Sklop6[[#This Row],[cena/enota brez DDV v EUR]]*Sklop6[[#This Row],[Stopnja DDV (%)]]</f>
        <v>0</v>
      </c>
      <c r="R31" s="256">
        <f>+Sklop6[[#This Row],[cena/enota brez DDV v EUR]]+Sklop6[[#This Row],[Davek (EUR)]]</f>
        <v>0</v>
      </c>
      <c r="S31" s="256">
        <f>+Sklop6[[#This Row],[cena/enota brez DDV v EUR]]*Sklop6[[#This Row],[Okvirna količina]]</f>
        <v>0</v>
      </c>
      <c r="T31" s="256">
        <f>+Sklop6[[#This Row],[Končna cena/enoto mere (EUR) z DDV]]*Sklop6[[#This Row],[Okvirna količina]]</f>
        <v>0</v>
      </c>
      <c r="U31" s="277"/>
    </row>
    <row r="32" spans="1:21" s="38" customFormat="1" ht="12">
      <c r="A32" s="417" t="s">
        <v>18</v>
      </c>
      <c r="B32" s="422" t="s">
        <v>571</v>
      </c>
      <c r="C32" s="49" t="s">
        <v>71</v>
      </c>
      <c r="D32" s="49" t="s">
        <v>0</v>
      </c>
      <c r="E32" s="62"/>
      <c r="F32" s="207">
        <v>70</v>
      </c>
      <c r="G32" s="66" t="s">
        <v>0</v>
      </c>
      <c r="H32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70</v>
      </c>
      <c r="I32" s="418" t="str">
        <f>IF(Sklop1845[[#This Row],[ZAHTEVANA SHEMA KAKOVOSTI]]&lt;&gt;"",Sklop1845[[#This Row],[Preračunana masa/volumen/kos na enoto kg]],"")</f>
        <v/>
      </c>
      <c r="J32" s="285"/>
      <c r="K32" s="274"/>
      <c r="L32" s="274"/>
      <c r="M32" s="286"/>
      <c r="N32" s="254"/>
      <c r="O32" s="254"/>
      <c r="P32" s="255"/>
      <c r="Q32" s="256">
        <f>+Sklop6[[#This Row],[cena/enota brez DDV v EUR]]*Sklop6[[#This Row],[Stopnja DDV (%)]]</f>
        <v>0</v>
      </c>
      <c r="R32" s="256">
        <f>+Sklop6[[#This Row],[cena/enota brez DDV v EUR]]+Sklop6[[#This Row],[Davek (EUR)]]</f>
        <v>0</v>
      </c>
      <c r="S32" s="256">
        <f>+Sklop6[[#This Row],[cena/enota brez DDV v EUR]]*Sklop6[[#This Row],[Okvirna količina]]</f>
        <v>0</v>
      </c>
      <c r="T32" s="256">
        <f>+Sklop6[[#This Row],[Končna cena/enoto mere (EUR) z DDV]]*Sklop6[[#This Row],[Okvirna količina]]</f>
        <v>0</v>
      </c>
      <c r="U32" s="277"/>
    </row>
    <row r="33" spans="1:21" s="38" customFormat="1" ht="12">
      <c r="A33" s="417" t="s">
        <v>19</v>
      </c>
      <c r="B33" s="321" t="s">
        <v>572</v>
      </c>
      <c r="C33" s="49" t="s">
        <v>71</v>
      </c>
      <c r="D33" s="49" t="s">
        <v>0</v>
      </c>
      <c r="E33" s="62"/>
      <c r="F33" s="430">
        <v>120</v>
      </c>
      <c r="G33" s="66" t="s">
        <v>0</v>
      </c>
      <c r="H33" s="383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120</v>
      </c>
      <c r="I33" s="325" t="str">
        <f>IF(Sklop1845[[#This Row],[ZAHTEVANA SHEMA KAKOVOSTI]]&lt;&gt;"",Sklop1845[[#This Row],[Preračunana masa/volumen/kos na enoto kg]],"")</f>
        <v/>
      </c>
      <c r="J33" s="285"/>
      <c r="K33" s="274"/>
      <c r="L33" s="274"/>
      <c r="M33" s="286"/>
      <c r="N33" s="254"/>
      <c r="O33" s="254"/>
      <c r="P33" s="255"/>
      <c r="Q33" s="256">
        <f>+Sklop6[[#This Row],[cena/enota brez DDV v EUR]]*Sklop6[[#This Row],[Stopnja DDV (%)]]</f>
        <v>0</v>
      </c>
      <c r="R33" s="256">
        <f>+Sklop6[[#This Row],[cena/enota brez DDV v EUR]]+Sklop6[[#This Row],[Davek (EUR)]]</f>
        <v>0</v>
      </c>
      <c r="S33" s="256">
        <f>+Sklop6[[#This Row],[cena/enota brez DDV v EUR]]*Sklop6[[#This Row],[Okvirna količina]]</f>
        <v>0</v>
      </c>
      <c r="T33" s="256">
        <f>+Sklop6[[#This Row],[Končna cena/enoto mere (EUR) z DDV]]*Sklop6[[#This Row],[Okvirna količina]]</f>
        <v>0</v>
      </c>
      <c r="U33" s="277"/>
    </row>
    <row r="34" spans="1:21" s="38" customFormat="1" ht="24">
      <c r="A34" s="417" t="s">
        <v>20</v>
      </c>
      <c r="B34" s="438" t="s">
        <v>576</v>
      </c>
      <c r="C34" s="433">
        <v>155</v>
      </c>
      <c r="D34" s="49" t="s">
        <v>487</v>
      </c>
      <c r="E34" s="62"/>
      <c r="F34" s="435">
        <v>1000</v>
      </c>
      <c r="G34" s="66" t="s">
        <v>0</v>
      </c>
      <c r="H34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155000</v>
      </c>
      <c r="I34" s="437" t="str">
        <f>IF(Sklop1845[[#This Row],[ZAHTEVANA SHEMA KAKOVOSTI]]&lt;&gt;"",Sklop1845[[#This Row],[Preračunana masa/volumen/kos na enoto kg]],"")</f>
        <v/>
      </c>
      <c r="J34" s="285"/>
      <c r="K34" s="274"/>
      <c r="L34" s="274"/>
      <c r="M34" s="286"/>
      <c r="N34" s="254"/>
      <c r="O34" s="254"/>
      <c r="P34" s="255"/>
      <c r="Q34" s="256">
        <f>+Sklop6[[#This Row],[cena/enota brez DDV v EUR]]*Sklop6[[#This Row],[Stopnja DDV (%)]]</f>
        <v>0</v>
      </c>
      <c r="R34" s="256">
        <f>+Sklop6[[#This Row],[cena/enota brez DDV v EUR]]+Sklop6[[#This Row],[Davek (EUR)]]</f>
        <v>0</v>
      </c>
      <c r="S34" s="256">
        <f>+Sklop6[[#This Row],[cena/enota brez DDV v EUR]]*Sklop6[[#This Row],[Okvirna količina]]</f>
        <v>0</v>
      </c>
      <c r="T34" s="256">
        <f>+Sklop6[[#This Row],[Končna cena/enoto mere (EUR) z DDV]]*Sklop6[[#This Row],[Okvirna količina]]</f>
        <v>0</v>
      </c>
      <c r="U34" s="277"/>
    </row>
    <row r="35" spans="1:21" s="38" customFormat="1" ht="24">
      <c r="A35" s="417" t="s">
        <v>21</v>
      </c>
      <c r="B35" s="438" t="s">
        <v>577</v>
      </c>
      <c r="C35" s="433">
        <v>80</v>
      </c>
      <c r="D35" s="49" t="s">
        <v>487</v>
      </c>
      <c r="E35" s="62"/>
      <c r="F35" s="435">
        <v>300</v>
      </c>
      <c r="G35" s="66" t="s">
        <v>0</v>
      </c>
      <c r="H35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24000</v>
      </c>
      <c r="I35" s="437" t="str">
        <f>IF(Sklop1845[[#This Row],[ZAHTEVANA SHEMA KAKOVOSTI]]&lt;&gt;"",Sklop1845[[#This Row],[Preračunana masa/volumen/kos na enoto kg]],"")</f>
        <v/>
      </c>
      <c r="J35" s="285"/>
      <c r="K35" s="274"/>
      <c r="L35" s="274"/>
      <c r="M35" s="286"/>
      <c r="N35" s="254"/>
      <c r="O35" s="254"/>
      <c r="P35" s="255"/>
      <c r="Q35" s="256">
        <f>+Sklop6[[#This Row],[cena/enota brez DDV v EUR]]*Sklop6[[#This Row],[Stopnja DDV (%)]]</f>
        <v>0</v>
      </c>
      <c r="R35" s="256">
        <f>+Sklop6[[#This Row],[cena/enota brez DDV v EUR]]+Sklop6[[#This Row],[Davek (EUR)]]</f>
        <v>0</v>
      </c>
      <c r="S35" s="256">
        <f>+Sklop6[[#This Row],[cena/enota brez DDV v EUR]]*Sklop6[[#This Row],[Okvirna količina]]</f>
        <v>0</v>
      </c>
      <c r="T35" s="256">
        <f>+Sklop6[[#This Row],[Končna cena/enoto mere (EUR) z DDV]]*Sklop6[[#This Row],[Okvirna količina]]</f>
        <v>0</v>
      </c>
      <c r="U35" s="277"/>
    </row>
    <row r="36" spans="1:21" s="38" customFormat="1" ht="24">
      <c r="A36" s="417" t="s">
        <v>22</v>
      </c>
      <c r="B36" s="438" t="s">
        <v>584</v>
      </c>
      <c r="C36" s="433">
        <v>130</v>
      </c>
      <c r="D36" s="49" t="s">
        <v>487</v>
      </c>
      <c r="E36" s="62"/>
      <c r="F36" s="435">
        <v>1100</v>
      </c>
      <c r="G36" s="66" t="s">
        <v>0</v>
      </c>
      <c r="H36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143000</v>
      </c>
      <c r="I36" s="437" t="str">
        <f>IF(Sklop1845[[#This Row],[ZAHTEVANA SHEMA KAKOVOSTI]]&lt;&gt;"",Sklop1845[[#This Row],[Preračunana masa/volumen/kos na enoto kg]],"")</f>
        <v/>
      </c>
      <c r="J36" s="285"/>
      <c r="K36" s="274"/>
      <c r="L36" s="274"/>
      <c r="M36" s="286"/>
      <c r="N36" s="254"/>
      <c r="O36" s="254"/>
      <c r="P36" s="255"/>
      <c r="Q36" s="256">
        <f>+Sklop6[[#This Row],[cena/enota brez DDV v EUR]]*Sklop6[[#This Row],[Stopnja DDV (%)]]</f>
        <v>0</v>
      </c>
      <c r="R36" s="256">
        <f>+Sklop6[[#This Row],[cena/enota brez DDV v EUR]]+Sklop6[[#This Row],[Davek (EUR)]]</f>
        <v>0</v>
      </c>
      <c r="S36" s="256">
        <f>+Sklop6[[#This Row],[cena/enota brez DDV v EUR]]*Sklop6[[#This Row],[Okvirna količina]]</f>
        <v>0</v>
      </c>
      <c r="T36" s="256">
        <f>+Sklop6[[#This Row],[Končna cena/enoto mere (EUR) z DDV]]*Sklop6[[#This Row],[Okvirna količina]]</f>
        <v>0</v>
      </c>
      <c r="U36" s="277"/>
    </row>
    <row r="37" spans="1:21" s="38" customFormat="1" ht="24">
      <c r="A37" s="417" t="s">
        <v>23</v>
      </c>
      <c r="B37" s="438" t="s">
        <v>578</v>
      </c>
      <c r="C37" s="433">
        <v>130</v>
      </c>
      <c r="D37" s="49" t="s">
        <v>487</v>
      </c>
      <c r="E37" s="62"/>
      <c r="F37" s="435">
        <v>500</v>
      </c>
      <c r="G37" s="66" t="s">
        <v>0</v>
      </c>
      <c r="H37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65000</v>
      </c>
      <c r="I37" s="437" t="str">
        <f>IF(Sklop1845[[#This Row],[ZAHTEVANA SHEMA KAKOVOSTI]]&lt;&gt;"",Sklop1845[[#This Row],[Preračunana masa/volumen/kos na enoto kg]],"")</f>
        <v/>
      </c>
      <c r="J37" s="285"/>
      <c r="K37" s="274"/>
      <c r="L37" s="274"/>
      <c r="M37" s="286"/>
      <c r="N37" s="254"/>
      <c r="O37" s="254"/>
      <c r="P37" s="255"/>
      <c r="Q37" s="256">
        <f>+Sklop6[[#This Row],[cena/enota brez DDV v EUR]]*Sklop6[[#This Row],[Stopnja DDV (%)]]</f>
        <v>0</v>
      </c>
      <c r="R37" s="256">
        <f>+Sklop6[[#This Row],[cena/enota brez DDV v EUR]]+Sklop6[[#This Row],[Davek (EUR)]]</f>
        <v>0</v>
      </c>
      <c r="S37" s="256">
        <f>+Sklop6[[#This Row],[cena/enota brez DDV v EUR]]*Sklop6[[#This Row],[Okvirna količina]]</f>
        <v>0</v>
      </c>
      <c r="T37" s="256">
        <f>+Sklop6[[#This Row],[Končna cena/enoto mere (EUR) z DDV]]*Sklop6[[#This Row],[Okvirna količina]]</f>
        <v>0</v>
      </c>
      <c r="U37" s="277"/>
    </row>
    <row r="38" spans="1:21" s="38" customFormat="1" ht="24">
      <c r="A38" s="417" t="s">
        <v>24</v>
      </c>
      <c r="B38" s="438" t="s">
        <v>579</v>
      </c>
      <c r="C38" s="433">
        <v>220</v>
      </c>
      <c r="D38" s="49" t="s">
        <v>487</v>
      </c>
      <c r="E38" s="62"/>
      <c r="F38" s="435">
        <v>1000</v>
      </c>
      <c r="G38" s="66" t="s">
        <v>0</v>
      </c>
      <c r="H38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220000</v>
      </c>
      <c r="I38" s="437" t="str">
        <f>IF(Sklop1845[[#This Row],[ZAHTEVANA SHEMA KAKOVOSTI]]&lt;&gt;"",Sklop1845[[#This Row],[Preračunana masa/volumen/kos na enoto kg]],"")</f>
        <v/>
      </c>
      <c r="J38" s="285"/>
      <c r="K38" s="274"/>
      <c r="L38" s="274"/>
      <c r="M38" s="286"/>
      <c r="N38" s="254"/>
      <c r="O38" s="254"/>
      <c r="P38" s="255"/>
      <c r="Q38" s="256">
        <f>+Sklop6[[#This Row],[cena/enota brez DDV v EUR]]*Sklop6[[#This Row],[Stopnja DDV (%)]]</f>
        <v>0</v>
      </c>
      <c r="R38" s="256">
        <f>+Sklop6[[#This Row],[cena/enota brez DDV v EUR]]+Sklop6[[#This Row],[Davek (EUR)]]</f>
        <v>0</v>
      </c>
      <c r="S38" s="256">
        <f>+Sklop6[[#This Row],[cena/enota brez DDV v EUR]]*Sklop6[[#This Row],[Okvirna količina]]</f>
        <v>0</v>
      </c>
      <c r="T38" s="256">
        <f>+Sklop6[[#This Row],[Končna cena/enoto mere (EUR) z DDV]]*Sklop6[[#This Row],[Okvirna količina]]</f>
        <v>0</v>
      </c>
      <c r="U38" s="277"/>
    </row>
    <row r="39" spans="1:21" s="38" customFormat="1" ht="12">
      <c r="A39" s="417" t="s">
        <v>25</v>
      </c>
      <c r="B39" s="438" t="s">
        <v>580</v>
      </c>
      <c r="C39" s="433">
        <v>1</v>
      </c>
      <c r="D39" s="434" t="s">
        <v>0</v>
      </c>
      <c r="E39" s="62"/>
      <c r="F39" s="435">
        <v>20</v>
      </c>
      <c r="G39" s="66" t="s">
        <v>0</v>
      </c>
      <c r="H39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</v>
      </c>
      <c r="I39" s="437" t="str">
        <f>IF(Sklop1845[[#This Row],[ZAHTEVANA SHEMA KAKOVOSTI]]&lt;&gt;"",Sklop1845[[#This Row],[Preračunana masa/volumen/kos na enoto kg]],"")</f>
        <v/>
      </c>
      <c r="J39" s="285"/>
      <c r="K39" s="274"/>
      <c r="L39" s="274"/>
      <c r="M39" s="286"/>
      <c r="N39" s="254"/>
      <c r="O39" s="254"/>
      <c r="P39" s="255"/>
      <c r="Q39" s="256">
        <f>+Sklop6[[#This Row],[cena/enota brez DDV v EUR]]*Sklop6[[#This Row],[Stopnja DDV (%)]]</f>
        <v>0</v>
      </c>
      <c r="R39" s="256">
        <f>+Sklop6[[#This Row],[cena/enota brez DDV v EUR]]+Sklop6[[#This Row],[Davek (EUR)]]</f>
        <v>0</v>
      </c>
      <c r="S39" s="256">
        <f>+Sklop6[[#This Row],[cena/enota brez DDV v EUR]]*Sklop6[[#This Row],[Okvirna količina]]</f>
        <v>0</v>
      </c>
      <c r="T39" s="256">
        <f>+Sklop6[[#This Row],[Končna cena/enoto mere (EUR) z DDV]]*Sklop6[[#This Row],[Okvirna količina]]</f>
        <v>0</v>
      </c>
      <c r="U39" s="277"/>
    </row>
    <row r="40" spans="1:21" s="38" customFormat="1" ht="12">
      <c r="A40" s="417" t="s">
        <v>26</v>
      </c>
      <c r="B40" s="438" t="s">
        <v>581</v>
      </c>
      <c r="C40" s="433">
        <v>1</v>
      </c>
      <c r="D40" s="434" t="s">
        <v>0</v>
      </c>
      <c r="E40" s="62"/>
      <c r="F40" s="435">
        <v>10</v>
      </c>
      <c r="G40" s="66" t="s">
        <v>0</v>
      </c>
      <c r="H40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10</v>
      </c>
      <c r="I40" s="437" t="str">
        <f>IF(Sklop1845[[#This Row],[ZAHTEVANA SHEMA KAKOVOSTI]]&lt;&gt;"",Sklop1845[[#This Row],[Preračunana masa/volumen/kos na enoto kg]],"")</f>
        <v/>
      </c>
      <c r="J40" s="285"/>
      <c r="K40" s="274"/>
      <c r="L40" s="274"/>
      <c r="M40" s="286"/>
      <c r="N40" s="254"/>
      <c r="O40" s="254"/>
      <c r="P40" s="255"/>
      <c r="Q40" s="256">
        <f>+Sklop6[[#This Row],[cena/enota brez DDV v EUR]]*Sklop6[[#This Row],[Stopnja DDV (%)]]</f>
        <v>0</v>
      </c>
      <c r="R40" s="256">
        <f>+Sklop6[[#This Row],[cena/enota brez DDV v EUR]]+Sklop6[[#This Row],[Davek (EUR)]]</f>
        <v>0</v>
      </c>
      <c r="S40" s="256">
        <f>+Sklop6[[#This Row],[cena/enota brez DDV v EUR]]*Sklop6[[#This Row],[Okvirna količina]]</f>
        <v>0</v>
      </c>
      <c r="T40" s="256">
        <f>+Sklop6[[#This Row],[Končna cena/enoto mere (EUR) z DDV]]*Sklop6[[#This Row],[Okvirna količina]]</f>
        <v>0</v>
      </c>
      <c r="U40" s="277"/>
    </row>
    <row r="41" spans="1:21" s="38" customFormat="1" ht="12">
      <c r="A41" s="417" t="s">
        <v>27</v>
      </c>
      <c r="B41" s="438" t="s">
        <v>712</v>
      </c>
      <c r="C41" s="498">
        <v>1</v>
      </c>
      <c r="D41" s="434" t="s">
        <v>0</v>
      </c>
      <c r="E41" s="62"/>
      <c r="F41" s="435">
        <v>10</v>
      </c>
      <c r="G41" s="66" t="s">
        <v>0</v>
      </c>
      <c r="H41" s="59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10</v>
      </c>
      <c r="I41" s="499" t="str">
        <f>IF(Sklop1845[[#This Row],[ZAHTEVANA SHEMA KAKOVOSTI]]&lt;&gt;"",Sklop1845[[#This Row],[Preračunana masa/volumen/kos na enoto kg]],"")</f>
        <v/>
      </c>
      <c r="J41" s="525"/>
      <c r="K41" s="511"/>
      <c r="L41" s="511"/>
      <c r="M41" s="542"/>
      <c r="N41" s="543"/>
      <c r="O41" s="543"/>
      <c r="P41" s="561"/>
      <c r="Q41" s="513"/>
      <c r="R41" s="513"/>
      <c r="S41" s="513"/>
      <c r="T41" s="513"/>
      <c r="U41" s="136"/>
    </row>
    <row r="42" spans="1:21" s="38" customFormat="1" ht="36">
      <c r="A42" s="417" t="s">
        <v>28</v>
      </c>
      <c r="B42" s="514" t="s">
        <v>729</v>
      </c>
      <c r="C42" s="498">
        <v>80</v>
      </c>
      <c r="D42" s="515" t="s">
        <v>69</v>
      </c>
      <c r="E42" s="62"/>
      <c r="F42" s="595">
        <v>1000</v>
      </c>
      <c r="G42" s="579" t="s">
        <v>206</v>
      </c>
      <c r="H42" s="59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42" s="499" t="str">
        <f>IF(Sklop1845[[#This Row],[ZAHTEVANA SHEMA KAKOVOSTI]]&lt;&gt;"",Sklop1845[[#This Row],[Preračunana masa/volumen/kos na enoto kg]],"")</f>
        <v/>
      </c>
      <c r="J42" s="525"/>
      <c r="K42" s="511"/>
      <c r="L42" s="511"/>
      <c r="M42" s="542"/>
      <c r="N42" s="543"/>
      <c r="O42" s="543"/>
      <c r="P42" s="561"/>
      <c r="Q42" s="513"/>
      <c r="R42" s="513"/>
      <c r="S42" s="513"/>
      <c r="T42" s="513"/>
      <c r="U42" s="136"/>
    </row>
    <row r="43" spans="1:21" s="38" customFormat="1" ht="36">
      <c r="A43" s="417" t="s">
        <v>29</v>
      </c>
      <c r="B43" s="514" t="s">
        <v>728</v>
      </c>
      <c r="C43" s="498">
        <v>80</v>
      </c>
      <c r="D43" s="515" t="s">
        <v>69</v>
      </c>
      <c r="E43" s="62"/>
      <c r="F43" s="595">
        <v>1000</v>
      </c>
      <c r="G43" s="579" t="s">
        <v>206</v>
      </c>
      <c r="H43" s="59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43" s="499" t="str">
        <f>IF(Sklop1845[[#This Row],[ZAHTEVANA SHEMA KAKOVOSTI]]&lt;&gt;"",Sklop1845[[#This Row],[Preračunana masa/volumen/kos na enoto kg]],"")</f>
        <v/>
      </c>
      <c r="J43" s="525"/>
      <c r="K43" s="511"/>
      <c r="L43" s="511"/>
      <c r="M43" s="542"/>
      <c r="N43" s="543"/>
      <c r="O43" s="543"/>
      <c r="P43" s="561"/>
      <c r="Q43" s="513"/>
      <c r="R43" s="513"/>
      <c r="S43" s="513"/>
      <c r="T43" s="513"/>
      <c r="U43" s="136"/>
    </row>
    <row r="44" spans="1:21" s="38" customFormat="1" ht="12">
      <c r="A44" s="417" t="s">
        <v>30</v>
      </c>
      <c r="B44" s="438" t="s">
        <v>582</v>
      </c>
      <c r="C44" s="433">
        <v>100</v>
      </c>
      <c r="D44" s="434" t="s">
        <v>69</v>
      </c>
      <c r="E44" s="62"/>
      <c r="F44" s="435">
        <v>700</v>
      </c>
      <c r="G44" s="66" t="s">
        <v>0</v>
      </c>
      <c r="H44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70</v>
      </c>
      <c r="I44" s="437" t="str">
        <f>IF(Sklop1845[[#This Row],[ZAHTEVANA SHEMA KAKOVOSTI]]&lt;&gt;"",Sklop1845[[#This Row],[Preračunana masa/volumen/kos na enoto kg]],"")</f>
        <v/>
      </c>
      <c r="J44" s="285"/>
      <c r="K44" s="274"/>
      <c r="L44" s="274"/>
      <c r="M44" s="286"/>
      <c r="N44" s="254"/>
      <c r="O44" s="254"/>
      <c r="P44" s="255"/>
      <c r="Q44" s="256">
        <f>+Sklop6[[#This Row],[cena/enota brez DDV v EUR]]*Sklop6[[#This Row],[Stopnja DDV (%)]]</f>
        <v>0</v>
      </c>
      <c r="R44" s="256">
        <f>+Sklop6[[#This Row],[cena/enota brez DDV v EUR]]+Sklop6[[#This Row],[Davek (EUR)]]</f>
        <v>0</v>
      </c>
      <c r="S44" s="256">
        <f>+Sklop6[[#This Row],[cena/enota brez DDV v EUR]]*Sklop6[[#This Row],[Okvirna količina]]</f>
        <v>0</v>
      </c>
      <c r="T44" s="256">
        <f>+Sklop6[[#This Row],[Končna cena/enoto mere (EUR) z DDV]]*Sklop6[[#This Row],[Okvirna količina]]</f>
        <v>0</v>
      </c>
      <c r="U44" s="277"/>
    </row>
    <row r="45" spans="1:21" s="38" customFormat="1" ht="12">
      <c r="A45" s="417" t="s">
        <v>31</v>
      </c>
      <c r="B45" s="438" t="s">
        <v>583</v>
      </c>
      <c r="C45" s="433">
        <v>50</v>
      </c>
      <c r="D45" s="434" t="s">
        <v>69</v>
      </c>
      <c r="E45" s="62"/>
      <c r="F45" s="435">
        <v>600</v>
      </c>
      <c r="G45" s="66" t="s">
        <v>0</v>
      </c>
      <c r="H45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45" s="437" t="str">
        <f>IF(Sklop1845[[#This Row],[ZAHTEVANA SHEMA KAKOVOSTI]]&lt;&gt;"",Sklop1845[[#This Row],[Preračunana masa/volumen/kos na enoto kg]],"")</f>
        <v/>
      </c>
      <c r="J45" s="285"/>
      <c r="K45" s="274"/>
      <c r="L45" s="274"/>
      <c r="M45" s="286"/>
      <c r="N45" s="254"/>
      <c r="O45" s="254"/>
      <c r="P45" s="255"/>
      <c r="Q45" s="256">
        <f>+Sklop6[[#This Row],[cena/enota brez DDV v EUR]]*Sklop6[[#This Row],[Stopnja DDV (%)]]</f>
        <v>0</v>
      </c>
      <c r="R45" s="256">
        <f>+Sklop6[[#This Row],[cena/enota brez DDV v EUR]]+Sklop6[[#This Row],[Davek (EUR)]]</f>
        <v>0</v>
      </c>
      <c r="S45" s="256">
        <f>+Sklop6[[#This Row],[cena/enota brez DDV v EUR]]*Sklop6[[#This Row],[Okvirna količina]]</f>
        <v>0</v>
      </c>
      <c r="T45" s="256">
        <f>+Sklop6[[#This Row],[Končna cena/enoto mere (EUR) z DDV]]*Sklop6[[#This Row],[Okvirna količina]]</f>
        <v>0</v>
      </c>
      <c r="U45" s="277"/>
    </row>
    <row r="46" spans="1:21" s="38" customFormat="1" ht="12">
      <c r="A46" s="417" t="s">
        <v>32</v>
      </c>
      <c r="B46" s="439" t="s">
        <v>574</v>
      </c>
      <c r="C46" s="49">
        <v>71.5</v>
      </c>
      <c r="D46" s="49" t="s">
        <v>69</v>
      </c>
      <c r="E46" s="62"/>
      <c r="F46" s="372">
        <v>3300</v>
      </c>
      <c r="G46" s="440" t="s">
        <v>487</v>
      </c>
      <c r="H4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235.95</v>
      </c>
      <c r="I46" s="418" t="str">
        <f>IF(Sklop1845[[#This Row],[ZAHTEVANA SHEMA KAKOVOSTI]]&lt;&gt;"",Sklop1845[[#This Row],[Preračunana masa/volumen/kos na enoto kg]],"")</f>
        <v/>
      </c>
      <c r="J46" s="285"/>
      <c r="K46" s="274"/>
      <c r="L46" s="274"/>
      <c r="M46" s="286"/>
      <c r="N46" s="254"/>
      <c r="O46" s="254"/>
      <c r="P46" s="255"/>
      <c r="Q46" s="256">
        <f>+Sklop6[[#This Row],[cena/enota brez DDV v EUR]]*Sklop6[[#This Row],[Stopnja DDV (%)]]</f>
        <v>0</v>
      </c>
      <c r="R46" s="256">
        <f>+Sklop6[[#This Row],[cena/enota brez DDV v EUR]]+Sklop6[[#This Row],[Davek (EUR)]]</f>
        <v>0</v>
      </c>
      <c r="S46" s="256">
        <f>+Sklop6[[#This Row],[cena/enota brez DDV v EUR]]*Sklop6[[#This Row],[Okvirna količina]]</f>
        <v>0</v>
      </c>
      <c r="T46" s="256">
        <f>+Sklop6[[#This Row],[Končna cena/enoto mere (EUR) z DDV]]*Sklop6[[#This Row],[Okvirna količina]]</f>
        <v>0</v>
      </c>
      <c r="U46" s="277"/>
    </row>
    <row r="47" spans="1:21" s="38" customFormat="1" ht="12">
      <c r="A47" s="417" t="s">
        <v>33</v>
      </c>
      <c r="B47" s="439" t="s">
        <v>575</v>
      </c>
      <c r="C47" s="103">
        <v>10</v>
      </c>
      <c r="D47" s="49" t="s">
        <v>69</v>
      </c>
      <c r="E47" s="62"/>
      <c r="F47" s="441">
        <v>600</v>
      </c>
      <c r="G47" s="440" t="s">
        <v>487</v>
      </c>
      <c r="H47" s="250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</v>
      </c>
      <c r="I47" s="207" t="str">
        <f>IF(Sklop1845[[#This Row],[ZAHTEVANA SHEMA KAKOVOSTI]]&lt;&gt;"",Sklop1845[[#This Row],[Preračunana masa/volumen/kos na enoto kg]],"")</f>
        <v/>
      </c>
      <c r="J47" s="285"/>
      <c r="K47" s="274"/>
      <c r="L47" s="274"/>
      <c r="M47" s="286"/>
      <c r="N47" s="254"/>
      <c r="O47" s="254"/>
      <c r="P47" s="255"/>
      <c r="Q47" s="256">
        <f>+Sklop6[[#This Row],[cena/enota brez DDV v EUR]]*Sklop6[[#This Row],[Stopnja DDV (%)]]</f>
        <v>0</v>
      </c>
      <c r="R47" s="256">
        <f>+Sklop6[[#This Row],[cena/enota brez DDV v EUR]]+Sklop6[[#This Row],[Davek (EUR)]]</f>
        <v>0</v>
      </c>
      <c r="S47" s="256">
        <f>+Sklop6[[#This Row],[cena/enota brez DDV v EUR]]*Sklop6[[#This Row],[Okvirna količina]]</f>
        <v>0</v>
      </c>
      <c r="T47" s="256">
        <f>+Sklop6[[#This Row],[Končna cena/enoto mere (EUR) z DDV]]*Sklop6[[#This Row],[Okvirna količina]]</f>
        <v>0</v>
      </c>
      <c r="U47" s="277"/>
    </row>
    <row r="48" spans="1:21" s="38" customFormat="1" ht="12">
      <c r="A48" s="417" t="s">
        <v>34</v>
      </c>
      <c r="B48" s="421" t="s">
        <v>573</v>
      </c>
      <c r="C48" s="49">
        <v>1</v>
      </c>
      <c r="D48" s="49" t="s">
        <v>0</v>
      </c>
      <c r="E48" s="62"/>
      <c r="F48" s="372">
        <v>530</v>
      </c>
      <c r="G48" s="440" t="s">
        <v>0</v>
      </c>
      <c r="H48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530</v>
      </c>
      <c r="I48" s="418" t="str">
        <f>IF(Sklop1845[[#This Row],[ZAHTEVANA SHEMA KAKOVOSTI]]&lt;&gt;"",Sklop1845[[#This Row],[Preračunana masa/volumen/kos na enoto kg]],"")</f>
        <v/>
      </c>
      <c r="J48" s="285"/>
      <c r="K48" s="274"/>
      <c r="L48" s="274"/>
      <c r="M48" s="286"/>
      <c r="N48" s="254"/>
      <c r="O48" s="254"/>
      <c r="P48" s="255"/>
      <c r="Q48" s="256">
        <f>+Sklop6[[#This Row],[cena/enota brez DDV v EUR]]*Sklop6[[#This Row],[Stopnja DDV (%)]]</f>
        <v>0</v>
      </c>
      <c r="R48" s="256">
        <f>+Sklop6[[#This Row],[cena/enota brez DDV v EUR]]+Sklop6[[#This Row],[Davek (EUR)]]</f>
        <v>0</v>
      </c>
      <c r="S48" s="256">
        <f>+Sklop6[[#This Row],[cena/enota brez DDV v EUR]]*Sklop6[[#This Row],[Okvirna količina]]</f>
        <v>0</v>
      </c>
      <c r="T48" s="256">
        <f>+Sklop6[[#This Row],[Končna cena/enoto mere (EUR) z DDV]]*Sklop6[[#This Row],[Okvirna količina]]</f>
        <v>0</v>
      </c>
      <c r="U48" s="277"/>
    </row>
    <row r="49" spans="1:21" s="38" customFormat="1" ht="24">
      <c r="A49" s="417" t="s">
        <v>123</v>
      </c>
      <c r="B49" s="442" t="s">
        <v>586</v>
      </c>
      <c r="C49" s="433">
        <v>90</v>
      </c>
      <c r="D49" s="434" t="s">
        <v>487</v>
      </c>
      <c r="E49" s="62"/>
      <c r="F49" s="372">
        <v>50</v>
      </c>
      <c r="G49" s="440" t="s">
        <v>487</v>
      </c>
      <c r="H49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4500</v>
      </c>
      <c r="I49" s="437" t="str">
        <f>IF(Sklop1845[[#This Row],[ZAHTEVANA SHEMA KAKOVOSTI]]&lt;&gt;"",Sklop1845[[#This Row],[Preračunana masa/volumen/kos na enoto kg]],"")</f>
        <v/>
      </c>
      <c r="J49" s="285"/>
      <c r="K49" s="274"/>
      <c r="L49" s="274"/>
      <c r="M49" s="286"/>
      <c r="N49" s="254"/>
      <c r="O49" s="254"/>
      <c r="P49" s="255"/>
      <c r="Q49" s="256">
        <f>+Sklop6[[#This Row],[cena/enota brez DDV v EUR]]*Sklop6[[#This Row],[Stopnja DDV (%)]]</f>
        <v>0</v>
      </c>
      <c r="R49" s="256">
        <f>+Sklop6[[#This Row],[cena/enota brez DDV v EUR]]+Sklop6[[#This Row],[Davek (EUR)]]</f>
        <v>0</v>
      </c>
      <c r="S49" s="256">
        <f>+Sklop6[[#This Row],[cena/enota brez DDV v EUR]]*Sklop6[[#This Row],[Okvirna količina]]</f>
        <v>0</v>
      </c>
      <c r="T49" s="256">
        <f>+Sklop6[[#This Row],[Končna cena/enoto mere (EUR) z DDV]]*Sklop6[[#This Row],[Okvirna količina]]</f>
        <v>0</v>
      </c>
      <c r="U49" s="277"/>
    </row>
    <row r="50" spans="1:21" s="38" customFormat="1" ht="24">
      <c r="A50" s="417" t="s">
        <v>124</v>
      </c>
      <c r="B50" s="442" t="s">
        <v>585</v>
      </c>
      <c r="C50" s="433">
        <v>50</v>
      </c>
      <c r="D50" s="434" t="s">
        <v>487</v>
      </c>
      <c r="E50" s="62"/>
      <c r="F50" s="372">
        <v>50</v>
      </c>
      <c r="G50" s="440" t="s">
        <v>487</v>
      </c>
      <c r="H50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2500</v>
      </c>
      <c r="I50" s="437" t="str">
        <f>IF(Sklop1845[[#This Row],[ZAHTEVANA SHEMA KAKOVOSTI]]&lt;&gt;"",Sklop1845[[#This Row],[Preračunana masa/volumen/kos na enoto kg]],"")</f>
        <v/>
      </c>
      <c r="J50" s="285"/>
      <c r="K50" s="274"/>
      <c r="L50" s="274"/>
      <c r="M50" s="286"/>
      <c r="N50" s="254"/>
      <c r="O50" s="254"/>
      <c r="P50" s="255"/>
      <c r="Q50" s="256">
        <f>+Sklop6[[#This Row],[cena/enota brez DDV v EUR]]*Sklop6[[#This Row],[Stopnja DDV (%)]]</f>
        <v>0</v>
      </c>
      <c r="R50" s="256">
        <f>+Sklop6[[#This Row],[cena/enota brez DDV v EUR]]+Sklop6[[#This Row],[Davek (EUR)]]</f>
        <v>0</v>
      </c>
      <c r="S50" s="256">
        <f>+Sklop6[[#This Row],[cena/enota brez DDV v EUR]]*Sklop6[[#This Row],[Okvirna količina]]</f>
        <v>0</v>
      </c>
      <c r="T50" s="256">
        <f>+Sklop6[[#This Row],[Končna cena/enoto mere (EUR) z DDV]]*Sklop6[[#This Row],[Okvirna količina]]</f>
        <v>0</v>
      </c>
      <c r="U50" s="277"/>
    </row>
    <row r="51" spans="1:21" s="38" customFormat="1" ht="24">
      <c r="A51" s="417" t="s">
        <v>125</v>
      </c>
      <c r="B51" s="442" t="s">
        <v>587</v>
      </c>
      <c r="C51" s="433">
        <v>165</v>
      </c>
      <c r="D51" s="434" t="s">
        <v>487</v>
      </c>
      <c r="E51" s="62"/>
      <c r="F51" s="372">
        <v>50</v>
      </c>
      <c r="G51" s="440" t="s">
        <v>487</v>
      </c>
      <c r="H51" s="436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8250</v>
      </c>
      <c r="I51" s="437" t="str">
        <f>IF(Sklop1845[[#This Row],[ZAHTEVANA SHEMA KAKOVOSTI]]&lt;&gt;"",Sklop1845[[#This Row],[Preračunana masa/volumen/kos na enoto kg]],"")</f>
        <v/>
      </c>
      <c r="J51" s="285"/>
      <c r="K51" s="274"/>
      <c r="L51" s="274"/>
      <c r="M51" s="286"/>
      <c r="N51" s="254"/>
      <c r="O51" s="254"/>
      <c r="P51" s="255"/>
      <c r="Q51" s="256">
        <f>+Sklop6[[#This Row],[cena/enota brez DDV v EUR]]*Sklop6[[#This Row],[Stopnja DDV (%)]]</f>
        <v>0</v>
      </c>
      <c r="R51" s="256">
        <f>+Sklop6[[#This Row],[cena/enota brez DDV v EUR]]+Sklop6[[#This Row],[Davek (EUR)]]</f>
        <v>0</v>
      </c>
      <c r="S51" s="256">
        <f>+Sklop6[[#This Row],[cena/enota brez DDV v EUR]]*Sklop6[[#This Row],[Okvirna količina]]</f>
        <v>0</v>
      </c>
      <c r="T51" s="256">
        <f>+Sklop6[[#This Row],[Končna cena/enoto mere (EUR) z DDV]]*Sklop6[[#This Row],[Okvirna količina]]</f>
        <v>0</v>
      </c>
      <c r="U51" s="277"/>
    </row>
    <row r="52" spans="1:21">
      <c r="A52" s="581" t="s">
        <v>92</v>
      </c>
      <c r="B52" s="582"/>
      <c r="C52" s="582"/>
      <c r="D52" s="583"/>
      <c r="E52" s="583"/>
      <c r="F52" s="584"/>
      <c r="G52" s="585"/>
      <c r="H52" s="586"/>
      <c r="I52" s="585"/>
      <c r="J52" s="263"/>
      <c r="K52" s="265"/>
      <c r="L52" s="265"/>
      <c r="M52" s="266"/>
      <c r="N52" s="267"/>
      <c r="O52" s="267"/>
      <c r="P52" s="267"/>
      <c r="Q52" s="268"/>
      <c r="R52" s="263"/>
      <c r="S52" s="268">
        <f>SUBTOTAL(109,Sklop6[Vrednost za okvirno količino (EUR) brez DDV])</f>
        <v>0</v>
      </c>
      <c r="T52" s="268">
        <f>SUBTOTAL(109,Sklop6[Vrednost za okvirno količino (EUR) z DDV])</f>
        <v>0</v>
      </c>
      <c r="U52" s="269" t="s">
        <v>120</v>
      </c>
    </row>
    <row r="53" spans="1:21" s="428" customFormat="1" ht="14.4">
      <c r="A53" s="423"/>
      <c r="B53" s="424"/>
      <c r="C53" s="425"/>
      <c r="D53" s="425"/>
      <c r="E53" s="425"/>
      <c r="F53" s="426"/>
      <c r="G53" s="427"/>
      <c r="H53" s="426"/>
      <c r="I53" s="426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1:21" s="11" customFormat="1" ht="21" customHeight="1">
      <c r="B54" s="31" t="s">
        <v>88</v>
      </c>
      <c r="C54" s="15"/>
      <c r="D54" s="27"/>
      <c r="E54" s="27"/>
      <c r="F54" s="63"/>
      <c r="G54" s="64"/>
      <c r="H54" s="64"/>
      <c r="I54" s="17"/>
      <c r="J54" s="17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1">
      <c r="B55" s="10" t="s">
        <v>90</v>
      </c>
      <c r="C55" s="15"/>
      <c r="D55" s="27"/>
      <c r="E55" s="27"/>
      <c r="F55" s="63"/>
      <c r="H55" s="64"/>
      <c r="J55" s="17"/>
    </row>
    <row r="56" spans="1:21">
      <c r="A56" s="60"/>
      <c r="B56" s="60" t="s">
        <v>117</v>
      </c>
      <c r="C56" s="16"/>
      <c r="E56" s="26"/>
      <c r="F56" s="61"/>
      <c r="G56" s="44"/>
      <c r="H56" s="44"/>
      <c r="I56" s="28"/>
      <c r="J56" s="28"/>
      <c r="K56" s="37"/>
      <c r="L56" s="37"/>
      <c r="M56" s="28"/>
    </row>
    <row r="57" spans="1:21">
      <c r="A57" s="70"/>
      <c r="B57" s="70" t="s">
        <v>111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</row>
    <row r="58" spans="1:21">
      <c r="A58" s="678" t="s">
        <v>588</v>
      </c>
      <c r="B58" s="678"/>
      <c r="C58" s="678"/>
      <c r="D58" s="678"/>
      <c r="E58" s="678"/>
      <c r="F58" s="678"/>
      <c r="G58" s="678"/>
      <c r="H58" s="678"/>
      <c r="I58" s="678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B59" s="497" t="s">
        <v>650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60"/>
      <c r="F60" s="44"/>
      <c r="G60" s="44"/>
      <c r="H60" s="28"/>
      <c r="I60" s="28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4">
      <c r="A61" s="5"/>
      <c r="B61" s="3"/>
      <c r="C61" s="25"/>
      <c r="D61" s="25"/>
      <c r="E61" s="24"/>
      <c r="F61" s="6"/>
      <c r="H61" s="7"/>
      <c r="I61" s="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B62" s="15"/>
      <c r="C62" s="27"/>
      <c r="D62" s="27"/>
      <c r="E62" s="63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B63" s="15"/>
      <c r="C63" s="27"/>
      <c r="D63" s="27"/>
      <c r="E63" s="63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B64" s="15"/>
      <c r="C64" s="27"/>
      <c r="D64" s="27"/>
      <c r="E64" s="63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B65" s="15"/>
      <c r="C65" s="27"/>
      <c r="D65" s="27"/>
      <c r="E65" s="63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B66" s="15"/>
      <c r="C66" s="27"/>
      <c r="D66" s="27"/>
      <c r="E66" s="63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B67" s="15"/>
      <c r="C67" s="27"/>
      <c r="D67" s="27"/>
      <c r="E67" s="63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B68" s="15"/>
      <c r="C68" s="27"/>
      <c r="D68" s="27"/>
      <c r="E68" s="63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B69" s="15"/>
      <c r="C69" s="27"/>
      <c r="D69" s="27"/>
      <c r="E69" s="63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B70" s="15"/>
      <c r="C70" s="27"/>
      <c r="D70" s="27"/>
      <c r="E70" s="63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B71" s="15"/>
      <c r="C71" s="27"/>
      <c r="D71" s="27"/>
      <c r="E71" s="63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B72" s="15"/>
      <c r="C72" s="27"/>
      <c r="D72" s="27"/>
      <c r="E72" s="63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B73" s="15"/>
      <c r="C73" s="27"/>
      <c r="D73" s="27"/>
      <c r="E73" s="63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B74" s="15"/>
      <c r="C74" s="27"/>
      <c r="D74" s="27"/>
      <c r="E74" s="63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B75" s="15"/>
      <c r="C75" s="27"/>
      <c r="D75" s="27"/>
      <c r="E75" s="63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s="17" customFormat="1">
      <c r="A76" s="10"/>
      <c r="B76" s="15"/>
      <c r="C76" s="27"/>
      <c r="D76" s="27"/>
      <c r="E76" s="63"/>
      <c r="F76" s="64"/>
      <c r="G76" s="64"/>
      <c r="J76" s="10"/>
    </row>
    <row r="77" spans="1:21" s="17" customFormat="1">
      <c r="A77" s="10"/>
      <c r="B77" s="15"/>
      <c r="C77" s="27"/>
      <c r="D77" s="27"/>
      <c r="E77" s="63"/>
      <c r="F77" s="64"/>
      <c r="G77" s="64"/>
      <c r="J77" s="10"/>
    </row>
    <row r="78" spans="1:21" s="17" customFormat="1">
      <c r="A78" s="10"/>
      <c r="B78" s="15"/>
      <c r="C78" s="27"/>
      <c r="D78" s="27"/>
      <c r="E78" s="63"/>
      <c r="F78" s="64"/>
      <c r="G78" s="64"/>
      <c r="J78" s="10"/>
    </row>
    <row r="79" spans="1:21" s="17" customFormat="1">
      <c r="A79" s="10"/>
      <c r="B79" s="15"/>
      <c r="C79" s="27"/>
      <c r="D79" s="27"/>
      <c r="E79" s="63"/>
      <c r="F79" s="64"/>
      <c r="G79" s="64"/>
      <c r="J79" s="10"/>
    </row>
    <row r="80" spans="1:21" s="17" customFormat="1">
      <c r="A80" s="10"/>
      <c r="B80" s="15"/>
      <c r="C80" s="27"/>
      <c r="D80" s="27"/>
      <c r="E80" s="63"/>
      <c r="F80" s="64"/>
      <c r="G80" s="64"/>
      <c r="J80" s="10"/>
    </row>
    <row r="81" spans="1:10" s="17" customFormat="1">
      <c r="A81" s="10"/>
      <c r="B81" s="15"/>
      <c r="C81" s="27"/>
      <c r="D81" s="27"/>
      <c r="E81" s="63"/>
      <c r="F81" s="64"/>
      <c r="G81" s="64"/>
      <c r="J81" s="10"/>
    </row>
    <row r="82" spans="1:10" s="17" customFormat="1">
      <c r="A82" s="10"/>
      <c r="B82" s="15"/>
      <c r="C82" s="27"/>
      <c r="D82" s="27"/>
      <c r="E82" s="63"/>
      <c r="F82" s="64"/>
      <c r="G82" s="64"/>
      <c r="J82" s="10"/>
    </row>
    <row r="83" spans="1:10" s="17" customFormat="1">
      <c r="A83" s="10"/>
      <c r="B83" s="15"/>
      <c r="C83" s="27"/>
      <c r="D83" s="27"/>
      <c r="E83" s="63"/>
      <c r="F83" s="64"/>
      <c r="G83" s="64"/>
      <c r="J83" s="10"/>
    </row>
    <row r="84" spans="1:10" s="17" customFormat="1">
      <c r="A84" s="10"/>
      <c r="B84" s="15"/>
      <c r="C84" s="27"/>
      <c r="D84" s="27"/>
      <c r="E84" s="63"/>
      <c r="F84" s="64"/>
      <c r="G84" s="64"/>
      <c r="J84" s="10"/>
    </row>
    <row r="85" spans="1:10" s="17" customFormat="1">
      <c r="A85" s="10"/>
      <c r="B85" s="15"/>
      <c r="C85" s="27"/>
      <c r="D85" s="27"/>
      <c r="E85" s="63"/>
      <c r="F85" s="64"/>
      <c r="G85" s="64"/>
      <c r="J85" s="10"/>
    </row>
    <row r="86" spans="1:10" s="17" customFormat="1">
      <c r="A86" s="10"/>
      <c r="B86" s="15"/>
      <c r="C86" s="27"/>
      <c r="D86" s="27"/>
      <c r="E86" s="63"/>
      <c r="F86" s="64"/>
      <c r="G86" s="64"/>
      <c r="J86" s="10"/>
    </row>
    <row r="87" spans="1:10" s="17" customFormat="1">
      <c r="A87" s="10"/>
      <c r="B87" s="15"/>
      <c r="C87" s="27"/>
      <c r="D87" s="27"/>
      <c r="E87" s="63"/>
      <c r="F87" s="64"/>
      <c r="G87" s="64"/>
      <c r="J87" s="10"/>
    </row>
    <row r="88" spans="1:10" s="17" customFormat="1">
      <c r="A88" s="10"/>
      <c r="B88" s="15"/>
      <c r="C88" s="27"/>
      <c r="D88" s="27"/>
      <c r="E88" s="63"/>
      <c r="F88" s="64"/>
      <c r="G88" s="64"/>
      <c r="J88" s="10"/>
    </row>
    <row r="89" spans="1:10" s="17" customFormat="1">
      <c r="A89" s="10"/>
      <c r="B89" s="15"/>
      <c r="C89" s="27"/>
      <c r="D89" s="27"/>
      <c r="E89" s="63"/>
      <c r="F89" s="64"/>
      <c r="G89" s="64"/>
      <c r="J89" s="10"/>
    </row>
    <row r="90" spans="1:10" s="17" customFormat="1">
      <c r="A90" s="10"/>
      <c r="B90" s="15"/>
      <c r="C90" s="27"/>
      <c r="D90" s="27"/>
      <c r="E90" s="63"/>
      <c r="F90" s="64"/>
      <c r="G90" s="64"/>
      <c r="J90" s="10"/>
    </row>
    <row r="91" spans="1:10" s="17" customFormat="1">
      <c r="A91" s="10"/>
      <c r="B91" s="15"/>
      <c r="C91" s="27"/>
      <c r="D91" s="27"/>
      <c r="E91" s="63"/>
      <c r="F91" s="64"/>
      <c r="G91" s="64"/>
      <c r="J91" s="10"/>
    </row>
    <row r="92" spans="1:10" s="17" customFormat="1">
      <c r="A92" s="10"/>
      <c r="B92" s="15"/>
      <c r="C92" s="27"/>
      <c r="D92" s="27"/>
      <c r="E92" s="63"/>
      <c r="F92" s="64"/>
      <c r="G92" s="64"/>
      <c r="J92" s="10"/>
    </row>
    <row r="93" spans="1:10" s="17" customFormat="1">
      <c r="A93" s="10"/>
      <c r="B93" s="15"/>
      <c r="C93" s="27"/>
      <c r="D93" s="27"/>
      <c r="E93" s="63"/>
      <c r="F93" s="64"/>
      <c r="G93" s="64"/>
      <c r="J93" s="10"/>
    </row>
    <row r="94" spans="1:10" s="17" customFormat="1">
      <c r="A94" s="10"/>
      <c r="B94" s="15"/>
      <c r="C94" s="27"/>
      <c r="D94" s="27"/>
      <c r="E94" s="63"/>
      <c r="F94" s="64"/>
      <c r="G94" s="64"/>
      <c r="J94" s="10"/>
    </row>
    <row r="95" spans="1:10" s="17" customFormat="1">
      <c r="A95" s="10"/>
      <c r="B95" s="15"/>
      <c r="C95" s="27"/>
      <c r="D95" s="27"/>
      <c r="E95" s="63"/>
      <c r="F95" s="64"/>
      <c r="G95" s="64"/>
      <c r="J95" s="10"/>
    </row>
    <row r="96" spans="1:10" s="17" customFormat="1">
      <c r="A96" s="10"/>
      <c r="B96" s="15"/>
      <c r="C96" s="27"/>
      <c r="D96" s="27"/>
      <c r="E96" s="63"/>
      <c r="F96" s="64"/>
      <c r="G96" s="64"/>
      <c r="J96" s="10"/>
    </row>
    <row r="97" spans="1:10" s="17" customFormat="1">
      <c r="A97" s="10"/>
      <c r="B97" s="15"/>
      <c r="C97" s="27"/>
      <c r="D97" s="27"/>
      <c r="E97" s="63"/>
      <c r="F97" s="64"/>
      <c r="G97" s="64"/>
      <c r="J97" s="10"/>
    </row>
    <row r="98" spans="1:10" s="17" customFormat="1">
      <c r="A98" s="10"/>
      <c r="B98" s="15"/>
      <c r="C98" s="27"/>
      <c r="D98" s="27"/>
      <c r="E98" s="63"/>
      <c r="F98" s="64"/>
      <c r="G98" s="64"/>
      <c r="J98" s="10"/>
    </row>
    <row r="99" spans="1:10" s="17" customFormat="1">
      <c r="A99" s="10"/>
      <c r="B99" s="15"/>
      <c r="C99" s="27"/>
      <c r="D99" s="27"/>
      <c r="E99" s="63"/>
      <c r="F99" s="64"/>
      <c r="G99" s="64"/>
      <c r="J99" s="10"/>
    </row>
    <row r="100" spans="1:10" s="17" customFormat="1">
      <c r="A100" s="10"/>
      <c r="B100" s="15"/>
      <c r="C100" s="27"/>
      <c r="D100" s="27"/>
      <c r="E100" s="63"/>
      <c r="F100" s="64"/>
      <c r="G100" s="64"/>
      <c r="J100" s="10"/>
    </row>
    <row r="101" spans="1:10" s="17" customFormat="1">
      <c r="A101" s="10"/>
      <c r="B101" s="15"/>
      <c r="C101" s="27"/>
      <c r="D101" s="27"/>
      <c r="E101" s="63"/>
      <c r="F101" s="64"/>
      <c r="G101" s="64"/>
      <c r="J101" s="10"/>
    </row>
    <row r="102" spans="1:10" s="17" customFormat="1">
      <c r="A102" s="10"/>
      <c r="B102" s="15"/>
      <c r="C102" s="27"/>
      <c r="D102" s="27"/>
      <c r="E102" s="63"/>
      <c r="F102" s="64"/>
      <c r="G102" s="64"/>
      <c r="J102" s="10"/>
    </row>
    <row r="103" spans="1:10" s="17" customFormat="1">
      <c r="A103" s="10"/>
      <c r="B103" s="15"/>
      <c r="C103" s="27"/>
      <c r="D103" s="27"/>
      <c r="E103" s="63"/>
      <c r="F103" s="64"/>
      <c r="G103" s="64"/>
      <c r="J103" s="10"/>
    </row>
    <row r="104" spans="1:10" s="17" customFormat="1">
      <c r="A104" s="10"/>
      <c r="B104" s="15"/>
      <c r="C104" s="27"/>
      <c r="D104" s="27"/>
      <c r="E104" s="63"/>
      <c r="F104" s="64"/>
      <c r="G104" s="64"/>
      <c r="J104" s="10"/>
    </row>
    <row r="105" spans="1:10" s="17" customFormat="1">
      <c r="A105" s="10"/>
      <c r="B105" s="15"/>
      <c r="C105" s="27"/>
      <c r="D105" s="27"/>
      <c r="E105" s="63"/>
      <c r="F105" s="64"/>
      <c r="G105" s="64"/>
      <c r="J105" s="10"/>
    </row>
    <row r="106" spans="1:10" s="17" customFormat="1">
      <c r="A106" s="10"/>
      <c r="B106" s="15"/>
      <c r="C106" s="27"/>
      <c r="D106" s="27"/>
      <c r="E106" s="63"/>
      <c r="F106" s="64"/>
      <c r="G106" s="64"/>
      <c r="J106" s="10"/>
    </row>
    <row r="107" spans="1:10" s="17" customFormat="1">
      <c r="A107" s="10"/>
      <c r="B107" s="15"/>
      <c r="C107" s="27"/>
      <c r="D107" s="27"/>
      <c r="E107" s="63"/>
      <c r="F107" s="64"/>
      <c r="G107" s="64"/>
      <c r="J107" s="10"/>
    </row>
    <row r="108" spans="1:10" s="17" customFormat="1">
      <c r="A108" s="10"/>
      <c r="B108" s="15"/>
      <c r="C108" s="27"/>
      <c r="D108" s="27"/>
      <c r="E108" s="63"/>
      <c r="F108" s="64"/>
      <c r="G108" s="64"/>
      <c r="J108" s="10"/>
    </row>
    <row r="109" spans="1:10" s="17" customFormat="1">
      <c r="A109" s="10"/>
      <c r="B109" s="15"/>
      <c r="C109" s="27"/>
      <c r="D109" s="27"/>
      <c r="E109" s="63"/>
      <c r="F109" s="64"/>
      <c r="G109" s="64"/>
      <c r="J109" s="10"/>
    </row>
    <row r="110" spans="1:10" s="17" customFormat="1">
      <c r="A110" s="10"/>
      <c r="B110" s="15"/>
      <c r="C110" s="27"/>
      <c r="D110" s="27"/>
      <c r="E110" s="63"/>
      <c r="F110" s="64"/>
      <c r="G110" s="64"/>
      <c r="J110" s="10"/>
    </row>
    <row r="111" spans="1:10" s="17" customFormat="1">
      <c r="A111" s="10"/>
      <c r="B111" s="15"/>
      <c r="C111" s="27"/>
      <c r="D111" s="27"/>
      <c r="E111" s="63"/>
      <c r="F111" s="64"/>
      <c r="G111" s="64"/>
      <c r="J111" s="10"/>
    </row>
    <row r="112" spans="1:10" s="17" customFormat="1">
      <c r="A112" s="10"/>
      <c r="B112" s="15"/>
      <c r="C112" s="27"/>
      <c r="D112" s="27"/>
      <c r="E112" s="63"/>
      <c r="F112" s="64"/>
      <c r="G112" s="64"/>
      <c r="J112" s="10"/>
    </row>
    <row r="113" spans="1:10" s="17" customFormat="1">
      <c r="A113" s="10"/>
      <c r="B113" s="15"/>
      <c r="C113" s="27"/>
      <c r="D113" s="27"/>
      <c r="E113" s="63"/>
      <c r="F113" s="64"/>
      <c r="G113" s="64"/>
      <c r="J113" s="10"/>
    </row>
    <row r="114" spans="1:10" s="17" customFormat="1">
      <c r="A114" s="10"/>
      <c r="B114" s="15"/>
      <c r="C114" s="27"/>
      <c r="D114" s="27"/>
      <c r="E114" s="63"/>
      <c r="F114" s="64"/>
      <c r="G114" s="64"/>
      <c r="J114" s="10"/>
    </row>
    <row r="115" spans="1:10" s="17" customFormat="1">
      <c r="A115" s="10"/>
      <c r="B115" s="15"/>
      <c r="C115" s="27"/>
      <c r="D115" s="27"/>
      <c r="E115" s="63"/>
      <c r="F115" s="64"/>
      <c r="G115" s="64"/>
      <c r="J115" s="10"/>
    </row>
    <row r="116" spans="1:10" s="17" customFormat="1">
      <c r="A116" s="10"/>
      <c r="B116" s="15"/>
      <c r="C116" s="27"/>
      <c r="D116" s="27"/>
      <c r="E116" s="63"/>
      <c r="F116" s="64"/>
      <c r="G116" s="64"/>
      <c r="J116" s="10"/>
    </row>
    <row r="117" spans="1:10" s="17" customFormat="1">
      <c r="A117" s="10"/>
      <c r="B117" s="15"/>
      <c r="C117" s="27"/>
      <c r="D117" s="27"/>
      <c r="E117" s="63"/>
      <c r="F117" s="64"/>
      <c r="G117" s="64"/>
      <c r="J117" s="10"/>
    </row>
    <row r="118" spans="1:10" s="17" customFormat="1">
      <c r="A118" s="10"/>
      <c r="B118" s="15"/>
      <c r="C118" s="27"/>
      <c r="D118" s="27"/>
      <c r="E118" s="63"/>
      <c r="F118" s="64"/>
      <c r="G118" s="64"/>
      <c r="J118" s="10"/>
    </row>
    <row r="119" spans="1:10" s="17" customFormat="1">
      <c r="A119" s="10"/>
      <c r="B119" s="15"/>
      <c r="C119" s="27"/>
      <c r="D119" s="27"/>
      <c r="E119" s="63"/>
      <c r="F119" s="64"/>
      <c r="G119" s="64"/>
      <c r="J119" s="10"/>
    </row>
    <row r="120" spans="1:10" s="17" customFormat="1">
      <c r="A120" s="10"/>
      <c r="B120" s="15"/>
      <c r="C120" s="27"/>
      <c r="D120" s="27"/>
      <c r="E120" s="63"/>
      <c r="F120" s="64"/>
      <c r="G120" s="64"/>
      <c r="J120" s="10"/>
    </row>
    <row r="121" spans="1:10" s="17" customFormat="1">
      <c r="A121" s="10"/>
      <c r="B121" s="15"/>
      <c r="C121" s="27"/>
      <c r="D121" s="27"/>
      <c r="E121" s="63"/>
      <c r="F121" s="64"/>
      <c r="G121" s="64"/>
      <c r="J121" s="10"/>
    </row>
    <row r="122" spans="1:10" s="17" customFormat="1">
      <c r="A122" s="10"/>
      <c r="B122" s="15"/>
      <c r="C122" s="27"/>
      <c r="D122" s="27"/>
      <c r="E122" s="63"/>
      <c r="F122" s="64"/>
      <c r="G122" s="64"/>
      <c r="J122" s="10"/>
    </row>
    <row r="123" spans="1:10" s="17" customFormat="1">
      <c r="A123" s="10"/>
      <c r="B123" s="15"/>
      <c r="C123" s="27"/>
      <c r="D123" s="27"/>
      <c r="E123" s="63"/>
      <c r="F123" s="64"/>
      <c r="G123" s="64"/>
      <c r="J123" s="10"/>
    </row>
    <row r="124" spans="1:10" s="17" customFormat="1">
      <c r="A124" s="10"/>
      <c r="B124" s="15"/>
      <c r="C124" s="27"/>
      <c r="D124" s="27"/>
      <c r="E124" s="63"/>
      <c r="F124" s="64"/>
      <c r="G124" s="64"/>
      <c r="J124" s="10"/>
    </row>
    <row r="125" spans="1:10" s="17" customFormat="1">
      <c r="A125" s="10"/>
      <c r="B125" s="15"/>
      <c r="C125" s="27"/>
      <c r="D125" s="27"/>
      <c r="E125" s="63"/>
      <c r="F125" s="64"/>
      <c r="G125" s="64"/>
      <c r="J125" s="10"/>
    </row>
    <row r="126" spans="1:10" s="17" customFormat="1">
      <c r="A126" s="10"/>
      <c r="B126" s="15"/>
      <c r="C126" s="27"/>
      <c r="D126" s="27"/>
      <c r="E126" s="63"/>
      <c r="F126" s="64"/>
      <c r="G126" s="64"/>
      <c r="J126" s="10"/>
    </row>
    <row r="127" spans="1:10" s="17" customFormat="1">
      <c r="A127" s="10"/>
      <c r="B127" s="15"/>
      <c r="C127" s="27"/>
      <c r="D127" s="27"/>
      <c r="E127" s="63"/>
      <c r="F127" s="64"/>
      <c r="G127" s="64"/>
      <c r="J127" s="10"/>
    </row>
    <row r="128" spans="1:10" s="17" customFormat="1">
      <c r="A128" s="10"/>
      <c r="B128" s="15"/>
      <c r="C128" s="27"/>
      <c r="D128" s="27"/>
      <c r="E128" s="63"/>
      <c r="F128" s="64"/>
      <c r="G128" s="64"/>
      <c r="J128" s="10"/>
    </row>
    <row r="129" spans="1:10" s="17" customFormat="1">
      <c r="A129" s="10"/>
      <c r="B129" s="15"/>
      <c r="C129" s="27"/>
      <c r="D129" s="27"/>
      <c r="E129" s="63"/>
      <c r="F129" s="64"/>
      <c r="G129" s="64"/>
      <c r="J129" s="10"/>
    </row>
    <row r="130" spans="1:10" s="17" customFormat="1">
      <c r="A130" s="10"/>
      <c r="B130" s="15"/>
      <c r="C130" s="27"/>
      <c r="D130" s="27"/>
      <c r="E130" s="63"/>
      <c r="F130" s="64"/>
      <c r="G130" s="64"/>
      <c r="J130" s="10"/>
    </row>
    <row r="131" spans="1:10" s="17" customFormat="1">
      <c r="A131" s="10"/>
      <c r="B131" s="15"/>
      <c r="C131" s="27"/>
      <c r="D131" s="27"/>
      <c r="E131" s="63"/>
      <c r="F131" s="64"/>
      <c r="G131" s="64"/>
      <c r="J131" s="10"/>
    </row>
    <row r="132" spans="1:10" s="17" customFormat="1">
      <c r="A132" s="10"/>
      <c r="B132" s="15"/>
      <c r="C132" s="27"/>
      <c r="D132" s="27"/>
      <c r="E132" s="63"/>
      <c r="F132" s="64"/>
      <c r="G132" s="64"/>
      <c r="J132" s="10"/>
    </row>
    <row r="133" spans="1:10" s="17" customFormat="1">
      <c r="A133" s="10"/>
      <c r="B133" s="15"/>
      <c r="C133" s="27"/>
      <c r="D133" s="27"/>
      <c r="E133" s="63"/>
      <c r="F133" s="64"/>
      <c r="G133" s="64"/>
      <c r="J133" s="10"/>
    </row>
    <row r="134" spans="1:10" s="17" customFormat="1">
      <c r="A134" s="10"/>
      <c r="B134" s="15"/>
      <c r="C134" s="27"/>
      <c r="D134" s="27"/>
      <c r="E134" s="63"/>
      <c r="F134" s="64"/>
      <c r="G134" s="64"/>
      <c r="J134" s="10"/>
    </row>
    <row r="135" spans="1:10" s="17" customFormat="1">
      <c r="A135" s="10"/>
      <c r="B135" s="15"/>
      <c r="C135" s="27"/>
      <c r="D135" s="27"/>
      <c r="E135" s="63"/>
      <c r="F135" s="64"/>
      <c r="G135" s="64"/>
      <c r="J135" s="10"/>
    </row>
    <row r="136" spans="1:10" s="17" customFormat="1">
      <c r="A136" s="10"/>
      <c r="B136" s="15"/>
      <c r="C136" s="27"/>
      <c r="D136" s="27"/>
      <c r="E136" s="63"/>
      <c r="F136" s="64"/>
      <c r="G136" s="64"/>
      <c r="J136" s="10"/>
    </row>
    <row r="137" spans="1:10" s="17" customFormat="1">
      <c r="A137" s="10"/>
      <c r="B137" s="15"/>
      <c r="C137" s="27"/>
      <c r="D137" s="27"/>
      <c r="E137" s="63"/>
      <c r="F137" s="64"/>
      <c r="G137" s="64"/>
      <c r="J137" s="10"/>
    </row>
    <row r="138" spans="1:10" s="17" customFormat="1">
      <c r="A138" s="10"/>
      <c r="B138" s="15"/>
      <c r="C138" s="27"/>
      <c r="D138" s="27"/>
      <c r="E138" s="63"/>
      <c r="F138" s="64"/>
      <c r="G138" s="64"/>
      <c r="J138" s="10"/>
    </row>
    <row r="139" spans="1:10" s="17" customFormat="1">
      <c r="A139" s="10"/>
      <c r="B139" s="15"/>
      <c r="C139" s="27"/>
      <c r="D139" s="27"/>
      <c r="E139" s="63"/>
      <c r="F139" s="64"/>
      <c r="G139" s="64"/>
      <c r="J139" s="10"/>
    </row>
    <row r="140" spans="1:10" s="17" customFormat="1">
      <c r="A140" s="10"/>
      <c r="B140" s="15"/>
      <c r="C140" s="27"/>
      <c r="D140" s="27"/>
      <c r="E140" s="63"/>
      <c r="F140" s="64"/>
      <c r="G140" s="64"/>
      <c r="J140" s="10"/>
    </row>
    <row r="141" spans="1:10" s="17" customFormat="1">
      <c r="A141" s="10"/>
      <c r="B141" s="15"/>
      <c r="C141" s="27"/>
      <c r="D141" s="27"/>
      <c r="E141" s="63"/>
      <c r="F141" s="64"/>
      <c r="G141" s="64"/>
      <c r="J141" s="10"/>
    </row>
    <row r="142" spans="1:10" s="17" customFormat="1">
      <c r="A142" s="10"/>
      <c r="B142" s="15"/>
      <c r="C142" s="27"/>
      <c r="D142" s="27"/>
      <c r="E142" s="63"/>
      <c r="F142" s="64"/>
      <c r="G142" s="64"/>
      <c r="J142" s="10"/>
    </row>
    <row r="143" spans="1:10" s="17" customFormat="1">
      <c r="A143" s="10"/>
      <c r="B143" s="15"/>
      <c r="C143" s="27"/>
      <c r="D143" s="27"/>
      <c r="E143" s="63"/>
      <c r="F143" s="64"/>
      <c r="G143" s="64"/>
      <c r="J143" s="10"/>
    </row>
    <row r="144" spans="1:10" s="17" customFormat="1">
      <c r="A144" s="10"/>
      <c r="B144" s="15"/>
      <c r="C144" s="27"/>
      <c r="D144" s="27"/>
      <c r="E144" s="63"/>
      <c r="F144" s="64"/>
      <c r="G144" s="64"/>
      <c r="J144" s="10"/>
    </row>
    <row r="145" spans="1:10" s="17" customFormat="1">
      <c r="A145" s="10"/>
      <c r="B145" s="15"/>
      <c r="C145" s="27"/>
      <c r="D145" s="27"/>
      <c r="E145" s="63"/>
      <c r="F145" s="64"/>
      <c r="G145" s="64"/>
      <c r="J145" s="10"/>
    </row>
    <row r="146" spans="1:10" s="17" customFormat="1">
      <c r="A146" s="10"/>
      <c r="B146" s="15"/>
      <c r="C146" s="27"/>
      <c r="D146" s="27"/>
      <c r="E146" s="63"/>
      <c r="F146" s="64"/>
      <c r="G146" s="64"/>
      <c r="J146" s="10"/>
    </row>
    <row r="147" spans="1:10" s="17" customFormat="1">
      <c r="A147" s="10"/>
      <c r="B147" s="15"/>
      <c r="C147" s="27"/>
      <c r="D147" s="27"/>
      <c r="E147" s="63"/>
      <c r="F147" s="64"/>
      <c r="G147" s="64"/>
      <c r="J147" s="10"/>
    </row>
    <row r="148" spans="1:10" s="17" customFormat="1">
      <c r="A148" s="10"/>
      <c r="B148" s="15"/>
      <c r="C148" s="27"/>
      <c r="D148" s="27"/>
      <c r="E148" s="63"/>
      <c r="F148" s="64"/>
      <c r="G148" s="64"/>
      <c r="J148" s="10"/>
    </row>
    <row r="149" spans="1:10" s="17" customFormat="1">
      <c r="A149" s="10"/>
      <c r="B149" s="15"/>
      <c r="C149" s="27"/>
      <c r="D149" s="27"/>
      <c r="E149" s="63"/>
      <c r="F149" s="64"/>
      <c r="G149" s="64"/>
      <c r="J149" s="10"/>
    </row>
    <row r="150" spans="1:10" s="17" customFormat="1">
      <c r="A150" s="10"/>
      <c r="B150" s="15"/>
      <c r="C150" s="27"/>
      <c r="D150" s="27"/>
      <c r="E150" s="63"/>
      <c r="F150" s="64"/>
      <c r="G150" s="64"/>
      <c r="J150" s="10"/>
    </row>
    <row r="151" spans="1:10" s="17" customFormat="1">
      <c r="A151" s="10"/>
      <c r="B151" s="15"/>
      <c r="C151" s="27"/>
      <c r="D151" s="27"/>
      <c r="E151" s="63"/>
      <c r="F151" s="64"/>
      <c r="G151" s="64"/>
      <c r="J151" s="10"/>
    </row>
    <row r="152" spans="1:10" s="17" customFormat="1">
      <c r="A152" s="10"/>
      <c r="B152" s="15"/>
      <c r="C152" s="27"/>
      <c r="D152" s="27"/>
      <c r="E152" s="63"/>
      <c r="F152" s="64"/>
      <c r="G152" s="64"/>
      <c r="J152" s="10"/>
    </row>
    <row r="153" spans="1:10" s="17" customFormat="1">
      <c r="A153" s="10"/>
      <c r="B153" s="15"/>
      <c r="C153" s="27"/>
      <c r="D153" s="27"/>
      <c r="E153" s="63"/>
      <c r="F153" s="64"/>
      <c r="G153" s="64"/>
      <c r="J153" s="10"/>
    </row>
    <row r="154" spans="1:10" s="17" customFormat="1">
      <c r="A154" s="10"/>
      <c r="B154" s="15"/>
      <c r="C154" s="27"/>
      <c r="D154" s="27"/>
      <c r="E154" s="63"/>
      <c r="F154" s="64"/>
      <c r="G154" s="64"/>
      <c r="J154" s="10"/>
    </row>
    <row r="155" spans="1:10" s="17" customFormat="1">
      <c r="A155" s="10"/>
      <c r="B155" s="15"/>
      <c r="C155" s="27"/>
      <c r="D155" s="27"/>
      <c r="E155" s="63"/>
      <c r="F155" s="64"/>
      <c r="G155" s="64"/>
      <c r="J155" s="10"/>
    </row>
    <row r="156" spans="1:10" s="17" customFormat="1">
      <c r="A156" s="10"/>
      <c r="B156" s="15"/>
      <c r="C156" s="27"/>
      <c r="D156" s="27"/>
      <c r="E156" s="63"/>
      <c r="F156" s="64"/>
      <c r="G156" s="64"/>
      <c r="J156" s="10"/>
    </row>
    <row r="157" spans="1:10" s="17" customFormat="1">
      <c r="A157" s="10"/>
      <c r="B157" s="15"/>
      <c r="C157" s="27"/>
      <c r="D157" s="27"/>
      <c r="E157" s="63"/>
      <c r="F157" s="64"/>
      <c r="G157" s="64"/>
      <c r="J157" s="10"/>
    </row>
    <row r="158" spans="1:10" s="17" customFormat="1">
      <c r="A158" s="10"/>
      <c r="B158" s="15"/>
      <c r="C158" s="27"/>
      <c r="D158" s="27"/>
      <c r="E158" s="63"/>
      <c r="F158" s="64"/>
      <c r="G158" s="64"/>
      <c r="J158" s="10"/>
    </row>
    <row r="159" spans="1:10" s="17" customFormat="1">
      <c r="A159" s="10"/>
      <c r="B159" s="15"/>
      <c r="C159" s="27"/>
      <c r="D159" s="27"/>
      <c r="E159" s="63"/>
      <c r="F159" s="64"/>
      <c r="G159" s="64"/>
      <c r="J159" s="10"/>
    </row>
    <row r="160" spans="1:10" s="17" customFormat="1">
      <c r="A160" s="10"/>
      <c r="B160" s="15"/>
      <c r="C160" s="27"/>
      <c r="D160" s="27"/>
      <c r="E160" s="63"/>
      <c r="F160" s="64"/>
      <c r="G160" s="64"/>
      <c r="J160" s="10"/>
    </row>
    <row r="161" spans="1:10" s="17" customFormat="1">
      <c r="A161" s="10"/>
      <c r="B161" s="15"/>
      <c r="C161" s="27"/>
      <c r="D161" s="27"/>
      <c r="E161" s="63"/>
      <c r="F161" s="64"/>
      <c r="G161" s="64"/>
      <c r="J161" s="10"/>
    </row>
    <row r="162" spans="1:10" s="17" customFormat="1">
      <c r="A162" s="10"/>
      <c r="B162" s="15"/>
      <c r="C162" s="27"/>
      <c r="D162" s="27"/>
      <c r="E162" s="63"/>
      <c r="F162" s="64"/>
      <c r="G162" s="64"/>
      <c r="J162" s="10"/>
    </row>
    <row r="163" spans="1:10" s="17" customFormat="1">
      <c r="A163" s="10"/>
      <c r="B163" s="15"/>
      <c r="C163" s="27"/>
      <c r="D163" s="27"/>
      <c r="E163" s="63"/>
      <c r="F163" s="64"/>
      <c r="G163" s="64"/>
      <c r="J163" s="10"/>
    </row>
    <row r="164" spans="1:10" s="17" customFormat="1">
      <c r="A164" s="10"/>
      <c r="B164" s="15"/>
      <c r="C164" s="27"/>
      <c r="D164" s="27"/>
      <c r="E164" s="63"/>
      <c r="F164" s="64"/>
      <c r="G164" s="64"/>
      <c r="J164" s="10"/>
    </row>
    <row r="165" spans="1:10" s="17" customFormat="1">
      <c r="A165" s="10"/>
      <c r="B165" s="15"/>
      <c r="C165" s="27"/>
      <c r="D165" s="27"/>
      <c r="E165" s="63"/>
      <c r="F165" s="64"/>
      <c r="G165" s="64"/>
      <c r="J165" s="10"/>
    </row>
    <row r="166" spans="1:10" s="17" customFormat="1">
      <c r="A166" s="10"/>
      <c r="B166" s="15"/>
      <c r="C166" s="27"/>
      <c r="D166" s="27"/>
      <c r="E166" s="63"/>
      <c r="F166" s="64"/>
      <c r="G166" s="64"/>
      <c r="J166" s="10"/>
    </row>
    <row r="167" spans="1:10" s="17" customFormat="1">
      <c r="A167" s="10"/>
      <c r="B167" s="15"/>
      <c r="C167" s="27"/>
      <c r="D167" s="27"/>
      <c r="E167" s="63"/>
      <c r="F167" s="64"/>
      <c r="G167" s="64"/>
      <c r="J167" s="10"/>
    </row>
    <row r="168" spans="1:10" s="17" customFormat="1">
      <c r="A168" s="10"/>
      <c r="B168" s="15"/>
      <c r="C168" s="27"/>
      <c r="D168" s="27"/>
      <c r="E168" s="63"/>
      <c r="F168" s="64"/>
      <c r="G168" s="64"/>
      <c r="J168" s="10"/>
    </row>
    <row r="169" spans="1:10" s="17" customFormat="1">
      <c r="A169" s="10"/>
      <c r="B169" s="15"/>
      <c r="C169" s="27"/>
      <c r="D169" s="27"/>
      <c r="E169" s="63"/>
      <c r="F169" s="64"/>
      <c r="G169" s="64"/>
      <c r="J169" s="10"/>
    </row>
    <row r="170" spans="1:10" s="17" customFormat="1">
      <c r="A170" s="10"/>
      <c r="B170" s="15"/>
      <c r="C170" s="27"/>
      <c r="D170" s="27"/>
      <c r="E170" s="63"/>
      <c r="F170" s="64"/>
      <c r="G170" s="64"/>
      <c r="J170" s="10"/>
    </row>
    <row r="171" spans="1:10" s="17" customFormat="1">
      <c r="A171" s="10"/>
      <c r="B171" s="15"/>
      <c r="C171" s="27"/>
      <c r="D171" s="27"/>
      <c r="E171" s="63"/>
      <c r="F171" s="64"/>
      <c r="G171" s="64"/>
      <c r="J171" s="10"/>
    </row>
    <row r="172" spans="1:10" s="17" customFormat="1">
      <c r="A172" s="10"/>
      <c r="B172" s="15"/>
      <c r="C172" s="27"/>
      <c r="D172" s="27"/>
      <c r="E172" s="63"/>
      <c r="F172" s="64"/>
      <c r="G172" s="64"/>
      <c r="J172" s="10"/>
    </row>
    <row r="173" spans="1:10" s="17" customFormat="1">
      <c r="A173" s="10"/>
      <c r="B173" s="15"/>
      <c r="C173" s="27"/>
      <c r="D173" s="27"/>
      <c r="E173" s="63"/>
      <c r="F173" s="64"/>
      <c r="G173" s="64"/>
      <c r="J173" s="10"/>
    </row>
    <row r="174" spans="1:10" s="17" customFormat="1">
      <c r="A174" s="10"/>
      <c r="B174" s="15"/>
      <c r="C174" s="27"/>
      <c r="D174" s="27"/>
      <c r="E174" s="63"/>
      <c r="F174" s="64"/>
      <c r="G174" s="64"/>
      <c r="J174" s="10"/>
    </row>
    <row r="175" spans="1:10" s="17" customFormat="1">
      <c r="A175" s="10"/>
      <c r="B175" s="15"/>
      <c r="C175" s="27"/>
      <c r="D175" s="27"/>
      <c r="E175" s="63"/>
      <c r="F175" s="64"/>
      <c r="G175" s="64"/>
      <c r="J175" s="10"/>
    </row>
    <row r="176" spans="1:10" s="17" customFormat="1">
      <c r="A176" s="10"/>
      <c r="B176" s="15"/>
      <c r="C176" s="27"/>
      <c r="D176" s="27"/>
      <c r="E176" s="63"/>
      <c r="F176" s="64"/>
      <c r="G176" s="64"/>
      <c r="J176" s="10"/>
    </row>
    <row r="177" spans="1:10" s="17" customFormat="1">
      <c r="A177" s="10"/>
      <c r="B177" s="15"/>
      <c r="C177" s="27"/>
      <c r="D177" s="27"/>
      <c r="E177" s="63"/>
      <c r="F177" s="64"/>
      <c r="G177" s="64"/>
      <c r="J177" s="10"/>
    </row>
    <row r="178" spans="1:10" s="17" customFormat="1">
      <c r="A178" s="10"/>
      <c r="B178" s="15"/>
      <c r="C178" s="27"/>
      <c r="D178" s="27"/>
      <c r="E178" s="63"/>
      <c r="F178" s="64"/>
      <c r="G178" s="64"/>
      <c r="J178" s="10"/>
    </row>
    <row r="179" spans="1:10" s="17" customFormat="1">
      <c r="A179" s="10"/>
      <c r="B179" s="15"/>
      <c r="C179" s="27"/>
      <c r="D179" s="27"/>
      <c r="E179" s="63"/>
      <c r="F179" s="64"/>
      <c r="G179" s="64"/>
      <c r="J179" s="10"/>
    </row>
    <row r="180" spans="1:10" s="17" customFormat="1">
      <c r="A180" s="10"/>
      <c r="B180" s="15"/>
      <c r="C180" s="27"/>
      <c r="D180" s="27"/>
      <c r="E180" s="63"/>
      <c r="F180" s="64"/>
      <c r="G180" s="64"/>
      <c r="J180" s="10"/>
    </row>
    <row r="181" spans="1:10" s="17" customFormat="1">
      <c r="A181" s="10"/>
      <c r="B181" s="15"/>
      <c r="C181" s="27"/>
      <c r="D181" s="27"/>
      <c r="E181" s="63"/>
      <c r="F181" s="64"/>
      <c r="G181" s="64"/>
      <c r="J181" s="10"/>
    </row>
    <row r="182" spans="1:10" s="17" customFormat="1">
      <c r="A182" s="10"/>
      <c r="B182" s="15"/>
      <c r="C182" s="27"/>
      <c r="D182" s="27"/>
      <c r="E182" s="63"/>
      <c r="F182" s="64"/>
      <c r="G182" s="64"/>
      <c r="J182" s="10"/>
    </row>
    <row r="183" spans="1:10" s="17" customFormat="1">
      <c r="A183" s="10"/>
      <c r="B183" s="15"/>
      <c r="C183" s="27"/>
      <c r="D183" s="27"/>
      <c r="E183" s="63"/>
      <c r="F183" s="64"/>
      <c r="G183" s="64"/>
      <c r="J183" s="10"/>
    </row>
    <row r="184" spans="1:10" s="17" customFormat="1">
      <c r="A184" s="10"/>
      <c r="B184" s="15"/>
      <c r="C184" s="27"/>
      <c r="D184" s="27"/>
      <c r="E184" s="63"/>
      <c r="F184" s="64"/>
      <c r="G184" s="64"/>
      <c r="J184" s="10"/>
    </row>
    <row r="185" spans="1:10" s="17" customFormat="1">
      <c r="A185" s="10"/>
      <c r="B185" s="15"/>
      <c r="C185" s="27"/>
      <c r="D185" s="27"/>
      <c r="E185" s="63"/>
      <c r="F185" s="64"/>
      <c r="G185" s="64"/>
      <c r="J185" s="10"/>
    </row>
    <row r="186" spans="1:10" s="17" customFormat="1">
      <c r="A186" s="10"/>
      <c r="B186" s="15"/>
      <c r="C186" s="27"/>
      <c r="D186" s="27"/>
      <c r="E186" s="63"/>
      <c r="F186" s="64"/>
      <c r="G186" s="64"/>
      <c r="J186" s="10"/>
    </row>
    <row r="187" spans="1:10" s="17" customFormat="1">
      <c r="A187" s="10"/>
      <c r="B187" s="15"/>
      <c r="C187" s="27"/>
      <c r="D187" s="27"/>
      <c r="E187" s="63"/>
      <c r="F187" s="64"/>
      <c r="G187" s="64"/>
      <c r="J187" s="10"/>
    </row>
    <row r="188" spans="1:10" s="17" customFormat="1">
      <c r="A188" s="10"/>
      <c r="B188" s="15"/>
      <c r="C188" s="27"/>
      <c r="D188" s="27"/>
      <c r="E188" s="63"/>
      <c r="F188" s="64"/>
      <c r="G188" s="64"/>
      <c r="J188" s="10"/>
    </row>
    <row r="189" spans="1:10" s="17" customFormat="1">
      <c r="A189" s="10"/>
      <c r="B189" s="15"/>
      <c r="C189" s="27"/>
      <c r="D189" s="27"/>
      <c r="E189" s="63"/>
      <c r="F189" s="64"/>
      <c r="G189" s="64"/>
      <c r="J189" s="10"/>
    </row>
    <row r="190" spans="1:10" s="17" customFormat="1">
      <c r="A190" s="10"/>
      <c r="B190" s="15"/>
      <c r="C190" s="27"/>
      <c r="D190" s="27"/>
      <c r="E190" s="63"/>
      <c r="F190" s="64"/>
      <c r="G190" s="64"/>
      <c r="J190" s="10"/>
    </row>
    <row r="191" spans="1:10" s="17" customFormat="1">
      <c r="A191" s="10"/>
      <c r="B191" s="15"/>
      <c r="C191" s="27"/>
      <c r="D191" s="27"/>
      <c r="E191" s="63"/>
      <c r="F191" s="64"/>
      <c r="G191" s="64"/>
      <c r="J191" s="10"/>
    </row>
    <row r="192" spans="1:10" s="17" customFormat="1">
      <c r="A192" s="10"/>
      <c r="B192" s="15"/>
      <c r="C192" s="27"/>
      <c r="D192" s="27"/>
      <c r="E192" s="63"/>
      <c r="F192" s="64"/>
      <c r="G192" s="64"/>
      <c r="J192" s="10"/>
    </row>
    <row r="193" spans="1:10" s="17" customFormat="1">
      <c r="A193" s="10"/>
      <c r="B193" s="15"/>
      <c r="C193" s="27"/>
      <c r="D193" s="27"/>
      <c r="E193" s="63"/>
      <c r="F193" s="64"/>
      <c r="G193" s="64"/>
      <c r="J193" s="10"/>
    </row>
    <row r="194" spans="1:10" s="17" customFormat="1">
      <c r="A194" s="10"/>
      <c r="B194" s="15"/>
      <c r="C194" s="27"/>
      <c r="D194" s="27"/>
      <c r="E194" s="63"/>
      <c r="F194" s="64"/>
      <c r="G194" s="64"/>
      <c r="J194" s="10"/>
    </row>
    <row r="195" spans="1:10" s="17" customFormat="1">
      <c r="A195" s="10"/>
      <c r="B195" s="15"/>
      <c r="C195" s="27"/>
      <c r="D195" s="27"/>
      <c r="E195" s="63"/>
      <c r="F195" s="64"/>
      <c r="G195" s="64"/>
      <c r="J195" s="10"/>
    </row>
    <row r="196" spans="1:10" s="17" customFormat="1">
      <c r="A196" s="10"/>
      <c r="B196" s="15"/>
      <c r="C196" s="27"/>
      <c r="D196" s="27"/>
      <c r="E196" s="63"/>
      <c r="F196" s="64"/>
      <c r="G196" s="64"/>
      <c r="J196" s="10"/>
    </row>
    <row r="197" spans="1:10" s="17" customFormat="1">
      <c r="A197" s="10"/>
      <c r="B197" s="15"/>
      <c r="C197" s="27"/>
      <c r="D197" s="27"/>
      <c r="E197" s="63"/>
      <c r="F197" s="64"/>
      <c r="G197" s="64"/>
      <c r="J197" s="10"/>
    </row>
    <row r="198" spans="1:10" s="17" customFormat="1">
      <c r="A198" s="10"/>
      <c r="B198" s="15"/>
      <c r="C198" s="27"/>
      <c r="D198" s="27"/>
      <c r="E198" s="63"/>
      <c r="F198" s="64"/>
      <c r="G198" s="64"/>
      <c r="J198" s="10"/>
    </row>
    <row r="199" spans="1:10" s="17" customFormat="1">
      <c r="A199" s="10"/>
      <c r="B199" s="15"/>
      <c r="C199" s="27"/>
      <c r="D199" s="27"/>
      <c r="E199" s="63"/>
      <c r="F199" s="64"/>
      <c r="G199" s="64"/>
      <c r="J199" s="10"/>
    </row>
    <row r="200" spans="1:10" s="17" customFormat="1">
      <c r="A200" s="10"/>
      <c r="B200" s="15"/>
      <c r="C200" s="27"/>
      <c r="D200" s="27"/>
      <c r="E200" s="63"/>
      <c r="F200" s="64"/>
      <c r="G200" s="64"/>
      <c r="J200" s="10"/>
    </row>
    <row r="201" spans="1:10" s="17" customFormat="1">
      <c r="A201" s="10"/>
      <c r="B201" s="15"/>
      <c r="C201" s="27"/>
      <c r="D201" s="27"/>
      <c r="E201" s="63"/>
      <c r="F201" s="64"/>
      <c r="G201" s="64"/>
      <c r="J201" s="10"/>
    </row>
    <row r="202" spans="1:10" s="17" customFormat="1">
      <c r="A202" s="10"/>
      <c r="B202" s="15"/>
      <c r="C202" s="27"/>
      <c r="D202" s="27"/>
      <c r="E202" s="63"/>
      <c r="F202" s="64"/>
      <c r="G202" s="64"/>
      <c r="J202" s="10"/>
    </row>
    <row r="203" spans="1:10" s="17" customFormat="1">
      <c r="A203" s="10"/>
      <c r="B203" s="15"/>
      <c r="C203" s="27"/>
      <c r="D203" s="27"/>
      <c r="E203" s="63"/>
      <c r="F203" s="64"/>
      <c r="G203" s="64"/>
      <c r="J203" s="10"/>
    </row>
    <row r="204" spans="1:10" s="17" customFormat="1">
      <c r="A204" s="10"/>
      <c r="B204" s="15"/>
      <c r="C204" s="27"/>
      <c r="D204" s="27"/>
      <c r="E204" s="63"/>
      <c r="F204" s="64"/>
      <c r="G204" s="64"/>
      <c r="J204" s="10"/>
    </row>
    <row r="205" spans="1:10" s="17" customFormat="1">
      <c r="A205" s="10"/>
      <c r="B205" s="15"/>
      <c r="C205" s="27"/>
      <c r="D205" s="27"/>
      <c r="E205" s="63"/>
      <c r="F205" s="64"/>
      <c r="G205" s="64"/>
      <c r="J205" s="10"/>
    </row>
    <row r="206" spans="1:10" s="17" customFormat="1">
      <c r="A206" s="10"/>
      <c r="B206" s="15"/>
      <c r="C206" s="27"/>
      <c r="D206" s="27"/>
      <c r="E206" s="63"/>
      <c r="F206" s="64"/>
      <c r="G206" s="64"/>
      <c r="J206" s="10"/>
    </row>
    <row r="207" spans="1:10" s="17" customFormat="1">
      <c r="A207" s="10"/>
      <c r="B207" s="15"/>
      <c r="C207" s="27"/>
      <c r="D207" s="27"/>
      <c r="E207" s="63"/>
      <c r="F207" s="64"/>
      <c r="G207" s="64"/>
      <c r="J207" s="10"/>
    </row>
    <row r="208" spans="1:10" s="17" customFormat="1">
      <c r="A208" s="10"/>
      <c r="B208" s="15"/>
      <c r="C208" s="27"/>
      <c r="D208" s="27"/>
      <c r="E208" s="63"/>
      <c r="F208" s="64"/>
      <c r="G208" s="64"/>
      <c r="J208" s="10"/>
    </row>
    <row r="209" spans="1:10" s="17" customFormat="1">
      <c r="A209" s="10"/>
      <c r="B209" s="15"/>
      <c r="C209" s="27"/>
      <c r="D209" s="27"/>
      <c r="E209" s="63"/>
      <c r="F209" s="64"/>
      <c r="G209" s="64"/>
      <c r="J209" s="10"/>
    </row>
    <row r="210" spans="1:10" s="17" customFormat="1">
      <c r="A210" s="10"/>
      <c r="B210" s="15"/>
      <c r="C210" s="27"/>
      <c r="D210" s="27"/>
      <c r="E210" s="63"/>
      <c r="F210" s="64"/>
      <c r="G210" s="64"/>
      <c r="J210" s="10"/>
    </row>
    <row r="211" spans="1:10" s="17" customFormat="1">
      <c r="A211" s="10"/>
      <c r="B211" s="15"/>
      <c r="C211" s="27"/>
      <c r="D211" s="27"/>
      <c r="E211" s="63"/>
      <c r="F211" s="64"/>
      <c r="G211" s="64"/>
      <c r="J211" s="10"/>
    </row>
    <row r="212" spans="1:10" s="17" customFormat="1">
      <c r="A212" s="10"/>
      <c r="B212" s="15"/>
      <c r="C212" s="27"/>
      <c r="D212" s="27"/>
      <c r="E212" s="63"/>
      <c r="F212" s="64"/>
      <c r="G212" s="64"/>
      <c r="J212" s="10"/>
    </row>
    <row r="213" spans="1:10" s="17" customFormat="1">
      <c r="A213" s="10"/>
      <c r="B213" s="15"/>
      <c r="C213" s="27"/>
      <c r="D213" s="27"/>
      <c r="E213" s="63"/>
      <c r="F213" s="64"/>
      <c r="G213" s="64"/>
      <c r="J213" s="10"/>
    </row>
    <row r="214" spans="1:10" s="17" customFormat="1">
      <c r="A214" s="10"/>
      <c r="B214" s="15"/>
      <c r="C214" s="27"/>
      <c r="D214" s="27"/>
      <c r="E214" s="63"/>
      <c r="F214" s="64"/>
      <c r="G214" s="64"/>
      <c r="J214" s="10"/>
    </row>
    <row r="215" spans="1:10" s="17" customFormat="1">
      <c r="A215" s="10"/>
      <c r="B215" s="15"/>
      <c r="C215" s="27"/>
      <c r="D215" s="27"/>
      <c r="E215" s="63"/>
      <c r="F215" s="64"/>
      <c r="G215" s="64"/>
      <c r="J215" s="10"/>
    </row>
    <row r="216" spans="1:10" s="17" customFormat="1">
      <c r="A216" s="10"/>
      <c r="B216" s="15"/>
      <c r="C216" s="27"/>
      <c r="D216" s="27"/>
      <c r="E216" s="63"/>
      <c r="F216" s="64"/>
      <c r="G216" s="64"/>
      <c r="J216" s="10"/>
    </row>
    <row r="217" spans="1:10" s="17" customFormat="1">
      <c r="A217" s="10"/>
      <c r="B217" s="15"/>
      <c r="C217" s="27"/>
      <c r="D217" s="27"/>
      <c r="E217" s="63"/>
      <c r="F217" s="64"/>
      <c r="G217" s="64"/>
      <c r="J217" s="10"/>
    </row>
    <row r="218" spans="1:10" s="17" customFormat="1">
      <c r="A218" s="10"/>
      <c r="B218" s="15"/>
      <c r="C218" s="27"/>
      <c r="D218" s="27"/>
      <c r="E218" s="63"/>
      <c r="F218" s="64"/>
      <c r="G218" s="64"/>
      <c r="J218" s="10"/>
    </row>
    <row r="219" spans="1:10" s="17" customFormat="1">
      <c r="A219" s="10"/>
      <c r="B219" s="15"/>
      <c r="C219" s="27"/>
      <c r="D219" s="27"/>
      <c r="E219" s="63"/>
      <c r="F219" s="64"/>
      <c r="G219" s="64"/>
      <c r="J219" s="10"/>
    </row>
    <row r="220" spans="1:10" s="17" customFormat="1">
      <c r="A220" s="10"/>
      <c r="B220" s="15"/>
      <c r="C220" s="27"/>
      <c r="D220" s="27"/>
      <c r="E220" s="63"/>
      <c r="F220" s="64"/>
      <c r="G220" s="64"/>
      <c r="J220" s="10"/>
    </row>
    <row r="221" spans="1:10" s="17" customFormat="1">
      <c r="A221" s="10"/>
      <c r="B221" s="15"/>
      <c r="C221" s="27"/>
      <c r="D221" s="27"/>
      <c r="E221" s="63"/>
      <c r="F221" s="64"/>
      <c r="G221" s="64"/>
      <c r="J221" s="10"/>
    </row>
    <row r="222" spans="1:10" s="17" customFormat="1">
      <c r="A222" s="10"/>
      <c r="B222" s="15"/>
      <c r="C222" s="27"/>
      <c r="D222" s="27"/>
      <c r="E222" s="63"/>
      <c r="F222" s="64"/>
      <c r="G222" s="64"/>
      <c r="J222" s="10"/>
    </row>
    <row r="223" spans="1:10" s="17" customFormat="1">
      <c r="A223" s="10"/>
      <c r="B223" s="15"/>
      <c r="C223" s="27"/>
      <c r="D223" s="27"/>
      <c r="E223" s="63"/>
      <c r="F223" s="64"/>
      <c r="G223" s="64"/>
      <c r="J223" s="10"/>
    </row>
    <row r="224" spans="1:10" s="17" customFormat="1">
      <c r="A224" s="10"/>
      <c r="B224" s="15"/>
      <c r="C224" s="27"/>
      <c r="D224" s="27"/>
      <c r="E224" s="63"/>
      <c r="F224" s="64"/>
      <c r="G224" s="64"/>
      <c r="J224" s="10"/>
    </row>
    <row r="225" spans="1:10" s="17" customFormat="1">
      <c r="A225" s="10"/>
      <c r="B225" s="15"/>
      <c r="C225" s="27"/>
      <c r="D225" s="27"/>
      <c r="E225" s="63"/>
      <c r="F225" s="64"/>
      <c r="G225" s="64"/>
      <c r="J225" s="10"/>
    </row>
    <row r="226" spans="1:10" s="17" customFormat="1">
      <c r="A226" s="10"/>
      <c r="B226" s="15"/>
      <c r="C226" s="27"/>
      <c r="D226" s="27"/>
      <c r="E226" s="63"/>
      <c r="F226" s="64"/>
      <c r="G226" s="64"/>
      <c r="J226" s="10"/>
    </row>
    <row r="227" spans="1:10" s="17" customFormat="1">
      <c r="A227" s="10"/>
      <c r="B227" s="15"/>
      <c r="C227" s="27"/>
      <c r="D227" s="27"/>
      <c r="E227" s="63"/>
      <c r="F227" s="64"/>
      <c r="G227" s="64"/>
      <c r="J227" s="10"/>
    </row>
    <row r="228" spans="1:10" s="17" customFormat="1">
      <c r="A228" s="10"/>
      <c r="B228" s="15"/>
      <c r="C228" s="27"/>
      <c r="D228" s="27"/>
      <c r="E228" s="63"/>
      <c r="F228" s="64"/>
      <c r="G228" s="64"/>
      <c r="J228" s="10"/>
    </row>
    <row r="229" spans="1:10" s="17" customFormat="1">
      <c r="A229" s="10"/>
      <c r="B229" s="15"/>
      <c r="C229" s="27"/>
      <c r="D229" s="27"/>
      <c r="E229" s="63"/>
      <c r="F229" s="64"/>
      <c r="G229" s="64"/>
      <c r="J229" s="10"/>
    </row>
    <row r="230" spans="1:10" s="17" customFormat="1">
      <c r="A230" s="10"/>
      <c r="B230" s="15"/>
      <c r="C230" s="27"/>
      <c r="D230" s="27"/>
      <c r="E230" s="63"/>
      <c r="F230" s="64"/>
      <c r="G230" s="64"/>
      <c r="J230" s="10"/>
    </row>
    <row r="231" spans="1:10" s="17" customFormat="1">
      <c r="A231" s="10"/>
      <c r="B231" s="15"/>
      <c r="C231" s="27"/>
      <c r="D231" s="27"/>
      <c r="E231" s="63"/>
      <c r="F231" s="64"/>
      <c r="G231" s="64"/>
      <c r="J231" s="10"/>
    </row>
    <row r="232" spans="1:10" s="17" customFormat="1">
      <c r="A232" s="10"/>
      <c r="B232" s="15"/>
      <c r="C232" s="27"/>
      <c r="D232" s="27"/>
      <c r="E232" s="63"/>
      <c r="F232" s="64"/>
      <c r="G232" s="64"/>
      <c r="J232" s="10"/>
    </row>
    <row r="233" spans="1:10" s="17" customFormat="1">
      <c r="A233" s="10"/>
      <c r="B233" s="15"/>
      <c r="C233" s="27"/>
      <c r="D233" s="27"/>
      <c r="E233" s="63"/>
      <c r="F233" s="64"/>
      <c r="G233" s="64"/>
      <c r="J233" s="10"/>
    </row>
    <row r="234" spans="1:10" s="17" customFormat="1">
      <c r="A234" s="10"/>
      <c r="B234" s="15"/>
      <c r="C234" s="27"/>
      <c r="D234" s="27"/>
      <c r="E234" s="63"/>
      <c r="F234" s="64"/>
      <c r="G234" s="64"/>
      <c r="J234" s="10"/>
    </row>
    <row r="235" spans="1:10" s="17" customFormat="1">
      <c r="A235" s="10"/>
      <c r="B235" s="15"/>
      <c r="C235" s="27"/>
      <c r="D235" s="27"/>
      <c r="E235" s="63"/>
      <c r="F235" s="64"/>
      <c r="G235" s="64"/>
      <c r="J235" s="10"/>
    </row>
    <row r="236" spans="1:10" s="17" customFormat="1">
      <c r="A236" s="10"/>
      <c r="B236" s="15"/>
      <c r="C236" s="27"/>
      <c r="D236" s="27"/>
      <c r="E236" s="63"/>
      <c r="F236" s="64"/>
      <c r="G236" s="64"/>
      <c r="J236" s="10"/>
    </row>
    <row r="237" spans="1:10" s="17" customFormat="1">
      <c r="A237" s="10"/>
      <c r="B237" s="15"/>
      <c r="C237" s="27"/>
      <c r="D237" s="27"/>
      <c r="E237" s="63"/>
      <c r="F237" s="64"/>
      <c r="G237" s="64"/>
      <c r="J237" s="10"/>
    </row>
    <row r="238" spans="1:10" s="17" customFormat="1">
      <c r="A238" s="10"/>
      <c r="B238" s="15"/>
      <c r="C238" s="27"/>
      <c r="D238" s="27"/>
      <c r="E238" s="63"/>
      <c r="F238" s="64"/>
      <c r="G238" s="64"/>
      <c r="J238" s="10"/>
    </row>
    <row r="239" spans="1:10" s="17" customFormat="1">
      <c r="A239" s="10"/>
      <c r="B239" s="15"/>
      <c r="C239" s="27"/>
      <c r="D239" s="27"/>
      <c r="E239" s="63"/>
      <c r="F239" s="64"/>
      <c r="G239" s="64"/>
      <c r="J239" s="10"/>
    </row>
    <row r="240" spans="1:10" s="17" customFormat="1">
      <c r="A240" s="10"/>
      <c r="B240" s="15"/>
      <c r="C240" s="27"/>
      <c r="D240" s="27"/>
      <c r="E240" s="63"/>
      <c r="F240" s="64"/>
      <c r="G240" s="64"/>
      <c r="J240" s="10"/>
    </row>
    <row r="241" spans="1:10" s="17" customFormat="1">
      <c r="A241" s="10"/>
      <c r="B241" s="15"/>
      <c r="C241" s="27"/>
      <c r="D241" s="27"/>
      <c r="E241" s="63"/>
      <c r="F241" s="64"/>
      <c r="G241" s="64"/>
      <c r="J241" s="10"/>
    </row>
    <row r="242" spans="1:10" s="17" customFormat="1">
      <c r="A242" s="10"/>
      <c r="B242" s="15"/>
      <c r="C242" s="27"/>
      <c r="D242" s="27"/>
      <c r="E242" s="63"/>
      <c r="F242" s="64"/>
      <c r="G242" s="64"/>
      <c r="J242" s="10"/>
    </row>
    <row r="243" spans="1:10" s="17" customFormat="1">
      <c r="A243" s="10"/>
      <c r="B243" s="15"/>
      <c r="C243" s="27"/>
      <c r="D243" s="27"/>
      <c r="E243" s="63"/>
      <c r="F243" s="64"/>
      <c r="G243" s="64"/>
      <c r="J243" s="10"/>
    </row>
    <row r="244" spans="1:10" s="17" customFormat="1">
      <c r="A244" s="10"/>
      <c r="B244" s="15"/>
      <c r="C244" s="27"/>
      <c r="D244" s="27"/>
      <c r="E244" s="63"/>
      <c r="F244" s="64"/>
      <c r="G244" s="64"/>
      <c r="J244" s="10"/>
    </row>
    <row r="245" spans="1:10" s="17" customFormat="1">
      <c r="A245" s="10"/>
      <c r="B245" s="15"/>
      <c r="C245" s="27"/>
      <c r="D245" s="27"/>
      <c r="E245" s="63"/>
      <c r="F245" s="64"/>
      <c r="G245" s="64"/>
      <c r="J245" s="10"/>
    </row>
    <row r="246" spans="1:10" s="17" customFormat="1">
      <c r="A246" s="10"/>
      <c r="B246" s="15"/>
      <c r="C246" s="27"/>
      <c r="D246" s="27"/>
      <c r="E246" s="63"/>
      <c r="F246" s="64"/>
      <c r="G246" s="64"/>
      <c r="J246" s="10"/>
    </row>
    <row r="247" spans="1:10" s="17" customFormat="1">
      <c r="A247" s="10"/>
      <c r="B247" s="15"/>
      <c r="C247" s="27"/>
      <c r="D247" s="27"/>
      <c r="E247" s="63"/>
      <c r="F247" s="64"/>
      <c r="G247" s="64"/>
      <c r="J247" s="10"/>
    </row>
    <row r="248" spans="1:10" s="17" customFormat="1">
      <c r="A248" s="10"/>
      <c r="B248" s="15"/>
      <c r="C248" s="27"/>
      <c r="D248" s="27"/>
      <c r="E248" s="63"/>
      <c r="F248" s="64"/>
      <c r="G248" s="64"/>
      <c r="J248" s="10"/>
    </row>
    <row r="249" spans="1:10" s="17" customFormat="1">
      <c r="A249" s="10"/>
      <c r="B249" s="15"/>
      <c r="C249" s="27"/>
      <c r="D249" s="27"/>
      <c r="E249" s="63"/>
      <c r="F249" s="64"/>
      <c r="G249" s="64"/>
      <c r="J249" s="10"/>
    </row>
    <row r="250" spans="1:10" s="17" customFormat="1">
      <c r="A250" s="10"/>
      <c r="B250" s="15"/>
      <c r="C250" s="27"/>
      <c r="D250" s="27"/>
      <c r="E250" s="63"/>
      <c r="F250" s="64"/>
      <c r="G250" s="64"/>
      <c r="J250" s="10"/>
    </row>
    <row r="251" spans="1:10" s="17" customFormat="1">
      <c r="A251" s="10"/>
      <c r="B251" s="15"/>
      <c r="C251" s="27"/>
      <c r="D251" s="27"/>
      <c r="E251" s="63"/>
      <c r="F251" s="64"/>
      <c r="G251" s="64"/>
      <c r="J251" s="10"/>
    </row>
    <row r="252" spans="1:10" s="17" customFormat="1">
      <c r="A252" s="10"/>
      <c r="B252" s="15"/>
      <c r="C252" s="27"/>
      <c r="D252" s="27"/>
      <c r="E252" s="63"/>
      <c r="F252" s="64"/>
      <c r="G252" s="64"/>
      <c r="J252" s="10"/>
    </row>
    <row r="253" spans="1:10" s="17" customFormat="1">
      <c r="A253" s="10"/>
      <c r="B253" s="15"/>
      <c r="C253" s="27"/>
      <c r="D253" s="27"/>
      <c r="E253" s="63"/>
      <c r="F253" s="64"/>
      <c r="G253" s="64"/>
      <c r="J253" s="10"/>
    </row>
    <row r="254" spans="1:10" s="17" customFormat="1">
      <c r="A254" s="10"/>
      <c r="B254" s="15"/>
      <c r="C254" s="27"/>
      <c r="D254" s="27"/>
      <c r="E254" s="63"/>
      <c r="F254" s="64"/>
      <c r="G254" s="64"/>
      <c r="J254" s="10"/>
    </row>
    <row r="255" spans="1:10" s="17" customFormat="1">
      <c r="A255" s="10"/>
      <c r="B255" s="15"/>
      <c r="C255" s="27"/>
      <c r="D255" s="27"/>
      <c r="E255" s="63"/>
      <c r="F255" s="64"/>
      <c r="G255" s="64"/>
      <c r="J255" s="10"/>
    </row>
    <row r="256" spans="1:10" s="17" customFormat="1">
      <c r="A256" s="10"/>
      <c r="B256" s="15"/>
      <c r="C256" s="27"/>
      <c r="D256" s="27"/>
      <c r="E256" s="63"/>
      <c r="F256" s="64"/>
      <c r="G256" s="64"/>
      <c r="J256" s="10"/>
    </row>
    <row r="257" spans="1:21" s="17" customFormat="1">
      <c r="A257" s="10"/>
      <c r="B257" s="15"/>
      <c r="C257" s="27"/>
      <c r="D257" s="27"/>
      <c r="E257" s="63"/>
      <c r="F257" s="64"/>
      <c r="G257" s="64"/>
      <c r="J257" s="10"/>
    </row>
    <row r="258" spans="1:21" s="17" customFormat="1">
      <c r="A258" s="10"/>
      <c r="B258" s="15"/>
      <c r="C258" s="27"/>
      <c r="D258" s="27"/>
      <c r="E258" s="63"/>
      <c r="F258" s="64"/>
      <c r="G258" s="64"/>
      <c r="J258" s="10"/>
    </row>
    <row r="259" spans="1:21" s="17" customFormat="1">
      <c r="A259" s="10"/>
      <c r="B259" s="15"/>
      <c r="C259" s="27"/>
      <c r="D259" s="27"/>
      <c r="E259" s="63"/>
      <c r="F259" s="64"/>
      <c r="G259" s="64"/>
      <c r="J259" s="10"/>
    </row>
    <row r="260" spans="1:21" s="17" customFormat="1">
      <c r="A260" s="10"/>
      <c r="B260" s="15"/>
      <c r="C260" s="27"/>
      <c r="D260" s="27"/>
      <c r="E260" s="63"/>
      <c r="F260" s="64"/>
      <c r="G260" s="64"/>
      <c r="J260" s="10"/>
    </row>
    <row r="261" spans="1:21" s="17" customFormat="1">
      <c r="A261" s="10"/>
      <c r="B261" s="15"/>
      <c r="C261" s="27"/>
      <c r="D261" s="27"/>
      <c r="E261" s="63"/>
      <c r="F261" s="64"/>
      <c r="G261" s="64"/>
      <c r="J261" s="10"/>
    </row>
    <row r="262" spans="1:21" s="17" customFormat="1">
      <c r="A262" s="10"/>
      <c r="B262" s="15"/>
      <c r="C262" s="27"/>
      <c r="D262" s="27"/>
      <c r="E262" s="63"/>
      <c r="F262" s="64"/>
      <c r="G262" s="64"/>
      <c r="J262" s="10"/>
    </row>
    <row r="263" spans="1:21" s="17" customFormat="1">
      <c r="A263" s="10"/>
      <c r="B263" s="15"/>
      <c r="C263" s="27"/>
      <c r="D263" s="27"/>
      <c r="E263" s="63"/>
      <c r="F263" s="64"/>
      <c r="G263" s="64"/>
      <c r="J263" s="10"/>
    </row>
    <row r="264" spans="1:21" s="17" customFormat="1">
      <c r="A264" s="10"/>
      <c r="B264" s="15"/>
      <c r="C264" s="27"/>
      <c r="D264" s="27"/>
      <c r="E264" s="63"/>
      <c r="F264" s="64"/>
      <c r="G264" s="64"/>
      <c r="J264" s="10"/>
    </row>
    <row r="265" spans="1:21" s="17" customFormat="1">
      <c r="A265" s="10"/>
      <c r="B265" s="15"/>
      <c r="C265" s="27"/>
      <c r="D265" s="27"/>
      <c r="E265" s="63"/>
      <c r="F265" s="64"/>
      <c r="G265" s="64"/>
      <c r="J265" s="10"/>
    </row>
    <row r="266" spans="1:21" s="17" customFormat="1">
      <c r="A266" s="10"/>
      <c r="B266" s="15"/>
      <c r="C266" s="27"/>
      <c r="D266" s="27"/>
      <c r="E266" s="63"/>
      <c r="F266" s="64"/>
      <c r="G266" s="64"/>
      <c r="J266" s="10"/>
    </row>
    <row r="267" spans="1:21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</row>
    <row r="268" spans="1:21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</row>
    <row r="269" spans="1:21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</row>
    <row r="270" spans="1:21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</row>
    <row r="271" spans="1:21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</row>
    <row r="272" spans="1:21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</row>
    <row r="273" spans="1:21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</row>
    <row r="274" spans="1:21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</row>
    <row r="275" spans="1:21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</row>
    <row r="276" spans="1:21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</row>
    <row r="277" spans="1:21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</row>
    <row r="278" spans="1:21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</row>
    <row r="279" spans="1:21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</row>
    <row r="280" spans="1:21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</row>
    <row r="281" spans="1:21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</row>
    <row r="282" spans="1:21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</row>
    <row r="283" spans="1:21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</row>
    <row r="284" spans="1:21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</row>
  </sheetData>
  <protectedRanges>
    <protectedRange sqref="I52" name="Obseg1_11"/>
    <protectedRange sqref="I54:M57" name="Obseg1_12"/>
  </protectedRanges>
  <mergeCells count="7">
    <mergeCell ref="A58:I58"/>
    <mergeCell ref="C2:I2"/>
    <mergeCell ref="C3:I3"/>
    <mergeCell ref="C6:I6"/>
    <mergeCell ref="C7:I7"/>
    <mergeCell ref="C8:I8"/>
    <mergeCell ref="C9:I9"/>
  </mergeCells>
  <phoneticPr fontId="31" type="noConversion"/>
  <conditionalFormatting sqref="B17: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0 B27 B31 B24 B48:B50">
    <cfRule type="colorScale" priority="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90"/>
  <sheetViews>
    <sheetView topLeftCell="A45" zoomScaleNormal="100" zoomScaleSheetLayoutView="100" workbookViewId="0">
      <selection activeCell="B13" sqref="B13:J13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7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224" t="s">
        <v>45</v>
      </c>
      <c r="C1" s="224"/>
    </row>
    <row r="2" spans="1:20" ht="14.4">
      <c r="B2" s="225" t="s">
        <v>46</v>
      </c>
      <c r="C2" s="300"/>
      <c r="D2" s="665"/>
      <c r="E2" s="666"/>
      <c r="F2" s="666"/>
      <c r="G2" s="666"/>
      <c r="H2" s="666"/>
      <c r="I2" s="666"/>
    </row>
    <row r="3" spans="1:20" ht="14.4">
      <c r="B3" s="225" t="s">
        <v>47</v>
      </c>
      <c r="C3" s="301"/>
      <c r="D3" s="667"/>
      <c r="E3" s="668"/>
      <c r="F3" s="668"/>
      <c r="G3" s="668"/>
      <c r="H3" s="668"/>
      <c r="I3" s="668"/>
    </row>
    <row r="4" spans="1:20" ht="14.4">
      <c r="B4" s="226"/>
      <c r="C4" s="226"/>
    </row>
    <row r="5" spans="1:20" ht="14.4">
      <c r="B5" s="224" t="s">
        <v>49</v>
      </c>
      <c r="C5" s="224"/>
    </row>
    <row r="6" spans="1:20" ht="17.25" customHeight="1">
      <c r="B6" s="227" t="s">
        <v>46</v>
      </c>
      <c r="C6" s="302"/>
      <c r="D6" s="669"/>
      <c r="E6" s="670"/>
      <c r="F6" s="670"/>
      <c r="G6" s="670"/>
      <c r="H6" s="670"/>
      <c r="I6" s="670"/>
    </row>
    <row r="7" spans="1:20" ht="17.25" customHeight="1">
      <c r="B7" s="227" t="s">
        <v>47</v>
      </c>
      <c r="C7" s="303"/>
      <c r="D7" s="671"/>
      <c r="E7" s="672"/>
      <c r="F7" s="672"/>
      <c r="G7" s="672"/>
      <c r="H7" s="672"/>
      <c r="I7" s="672"/>
    </row>
    <row r="8" spans="1:20" ht="17.25" customHeight="1">
      <c r="B8" s="227" t="s">
        <v>48</v>
      </c>
      <c r="C8" s="303"/>
      <c r="D8" s="671"/>
      <c r="E8" s="672"/>
      <c r="F8" s="672"/>
      <c r="G8" s="672"/>
      <c r="H8" s="672"/>
      <c r="I8" s="672"/>
    </row>
    <row r="9" spans="1:20" s="11" customFormat="1" ht="17.25" customHeight="1">
      <c r="A9" s="8"/>
      <c r="B9" s="228" t="s">
        <v>50</v>
      </c>
      <c r="C9" s="304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29" t="s">
        <v>863</v>
      </c>
      <c r="C12" s="229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663" t="s">
        <v>139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20" s="48" customFormat="1" ht="12" customHeight="1">
      <c r="A14" s="30">
        <v>1</v>
      </c>
      <c r="B14" s="30">
        <v>2</v>
      </c>
      <c r="C14" s="3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84" t="s">
        <v>1</v>
      </c>
      <c r="B16" s="306" t="s">
        <v>214</v>
      </c>
      <c r="C16" s="308" t="s">
        <v>237</v>
      </c>
      <c r="D16" s="49" t="s">
        <v>71</v>
      </c>
      <c r="E16" s="118" t="s">
        <v>0</v>
      </c>
      <c r="F16" s="94"/>
      <c r="G16" s="172">
        <v>50</v>
      </c>
      <c r="H16" s="66" t="s">
        <v>0</v>
      </c>
      <c r="I16" s="126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5"/>
      <c r="P16" s="116">
        <f>+Sklop11[[#This Row],[cena/enota brez DDV v EUR]]*Sklop11[[#This Row],[Stopnja DDV (%)]]</f>
        <v>0</v>
      </c>
      <c r="Q16" s="116">
        <f>+Sklop11[[#This Row],[cena/enota brez DDV v EUR]]+Sklop11[[#This Row],[Davek (EUR)]]</f>
        <v>0</v>
      </c>
      <c r="R16" s="116">
        <f>+Sklop11[[#This Row],[cena/enota brez DDV v EUR]]*Sklop11[[#This Row],[Okvirna količina]]</f>
        <v>0</v>
      </c>
      <c r="S16" s="116">
        <f>+Sklop11[[#This Row],[Končna cena/enoto mere (EUR) z DDV]]*Sklop11[[#This Row],[Okvirna količina]]</f>
        <v>0</v>
      </c>
      <c r="T16" s="92" t="s">
        <v>71</v>
      </c>
    </row>
    <row r="17" spans="1:20" s="38" customFormat="1" ht="12">
      <c r="A17" s="284" t="s">
        <v>3</v>
      </c>
      <c r="B17" s="306" t="s">
        <v>215</v>
      </c>
      <c r="C17" s="308" t="s">
        <v>237</v>
      </c>
      <c r="D17" s="49" t="s">
        <v>71</v>
      </c>
      <c r="E17" s="118" t="s">
        <v>0</v>
      </c>
      <c r="F17" s="94"/>
      <c r="G17" s="172">
        <v>100</v>
      </c>
      <c r="H17" s="66" t="s">
        <v>0</v>
      </c>
      <c r="I17" s="126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15"/>
      <c r="P17" s="116">
        <f>+Sklop11[[#This Row],[cena/enota brez DDV v EUR]]*Sklop11[[#This Row],[Stopnja DDV (%)]]</f>
        <v>0</v>
      </c>
      <c r="Q17" s="116">
        <f>+Sklop11[[#This Row],[cena/enota brez DDV v EUR]]+Sklop11[[#This Row],[Davek (EUR)]]</f>
        <v>0</v>
      </c>
      <c r="R17" s="116">
        <f>+Sklop11[[#This Row],[cena/enota brez DDV v EUR]]*Sklop11[[#This Row],[Okvirna količina]]</f>
        <v>0</v>
      </c>
      <c r="S17" s="116">
        <f>+Sklop11[[#This Row],[Končna cena/enoto mere (EUR) z DDV]]*Sklop11[[#This Row],[Okvirna količina]]</f>
        <v>0</v>
      </c>
      <c r="T17" s="92" t="s">
        <v>71</v>
      </c>
    </row>
    <row r="18" spans="1:20" s="38" customFormat="1" ht="12">
      <c r="A18" s="284" t="s">
        <v>4</v>
      </c>
      <c r="B18" s="306" t="s">
        <v>216</v>
      </c>
      <c r="C18" s="308" t="s">
        <v>149</v>
      </c>
      <c r="D18" s="49" t="s">
        <v>71</v>
      </c>
      <c r="E18" s="118" t="s">
        <v>0</v>
      </c>
      <c r="F18" s="94"/>
      <c r="G18" s="172">
        <v>20</v>
      </c>
      <c r="H18" s="66" t="s">
        <v>0</v>
      </c>
      <c r="I18" s="126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15"/>
      <c r="P18" s="116">
        <f>+Sklop11[[#This Row],[cena/enota brez DDV v EUR]]*Sklop11[[#This Row],[Stopnja DDV (%)]]</f>
        <v>0</v>
      </c>
      <c r="Q18" s="116">
        <f>+Sklop11[[#This Row],[cena/enota brez DDV v EUR]]+Sklop11[[#This Row],[Davek (EUR)]]</f>
        <v>0</v>
      </c>
      <c r="R18" s="116">
        <f>+Sklop11[[#This Row],[cena/enota brez DDV v EUR]]*Sklop11[[#This Row],[Okvirna količina]]</f>
        <v>0</v>
      </c>
      <c r="S18" s="116">
        <f>+Sklop11[[#This Row],[Končna cena/enoto mere (EUR) z DDV]]*Sklop11[[#This Row],[Okvirna količina]]</f>
        <v>0</v>
      </c>
      <c r="T18" s="92" t="s">
        <v>71</v>
      </c>
    </row>
    <row r="19" spans="1:20" s="38" customFormat="1" ht="12">
      <c r="A19" s="284" t="s">
        <v>5</v>
      </c>
      <c r="B19" s="306" t="s">
        <v>217</v>
      </c>
      <c r="C19" s="308" t="s">
        <v>237</v>
      </c>
      <c r="D19" s="49" t="s">
        <v>71</v>
      </c>
      <c r="E19" s="118" t="s">
        <v>0</v>
      </c>
      <c r="F19" s="94"/>
      <c r="G19" s="172">
        <v>60</v>
      </c>
      <c r="H19" s="66" t="s">
        <v>0</v>
      </c>
      <c r="I19" s="126"/>
      <c r="J19" s="92" t="s">
        <v>71</v>
      </c>
      <c r="K19" s="92" t="s">
        <v>71</v>
      </c>
      <c r="L19" s="92" t="s">
        <v>71</v>
      </c>
      <c r="M19" s="88"/>
      <c r="N19" s="92" t="s">
        <v>71</v>
      </c>
      <c r="O19" s="115"/>
      <c r="P19" s="116">
        <f>+Sklop11[[#This Row],[cena/enota brez DDV v EUR]]*Sklop11[[#This Row],[Stopnja DDV (%)]]</f>
        <v>0</v>
      </c>
      <c r="Q19" s="116">
        <f>+Sklop11[[#This Row],[cena/enota brez DDV v EUR]]+Sklop11[[#This Row],[Davek (EUR)]]</f>
        <v>0</v>
      </c>
      <c r="R19" s="116">
        <f>+Sklop11[[#This Row],[cena/enota brez DDV v EUR]]*Sklop11[[#This Row],[Okvirna količina]]</f>
        <v>0</v>
      </c>
      <c r="S19" s="116">
        <f>+Sklop11[[#This Row],[Končna cena/enoto mere (EUR) z DDV]]*Sklop11[[#This Row],[Okvirna količina]]</f>
        <v>0</v>
      </c>
      <c r="T19" s="92" t="s">
        <v>71</v>
      </c>
    </row>
    <row r="20" spans="1:20" s="38" customFormat="1" ht="12">
      <c r="A20" s="284" t="s">
        <v>6</v>
      </c>
      <c r="B20" s="306" t="s">
        <v>218</v>
      </c>
      <c r="C20" s="308" t="s">
        <v>237</v>
      </c>
      <c r="D20" s="49" t="s">
        <v>71</v>
      </c>
      <c r="E20" s="118" t="s">
        <v>0</v>
      </c>
      <c r="F20" s="94"/>
      <c r="G20" s="172">
        <v>70</v>
      </c>
      <c r="H20" s="66" t="s">
        <v>0</v>
      </c>
      <c r="I20" s="126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15"/>
      <c r="P20" s="116">
        <f>+Sklop11[[#This Row],[cena/enota brez DDV v EUR]]*Sklop11[[#This Row],[Stopnja DDV (%)]]</f>
        <v>0</v>
      </c>
      <c r="Q20" s="116">
        <f>+Sklop11[[#This Row],[cena/enota brez DDV v EUR]]+Sklop11[[#This Row],[Davek (EUR)]]</f>
        <v>0</v>
      </c>
      <c r="R20" s="116">
        <f>+Sklop11[[#This Row],[cena/enota brez DDV v EUR]]*Sklop11[[#This Row],[Okvirna količina]]</f>
        <v>0</v>
      </c>
      <c r="S20" s="116">
        <f>+Sklop11[[#This Row],[Končna cena/enoto mere (EUR) z DDV]]*Sklop11[[#This Row],[Okvirna količina]]</f>
        <v>0</v>
      </c>
      <c r="T20" s="92" t="s">
        <v>71</v>
      </c>
    </row>
    <row r="21" spans="1:20" s="38" customFormat="1" ht="12">
      <c r="A21" s="284" t="s">
        <v>7</v>
      </c>
      <c r="B21" s="306" t="s">
        <v>722</v>
      </c>
      <c r="C21" s="308" t="s">
        <v>237</v>
      </c>
      <c r="D21" s="49" t="s">
        <v>71</v>
      </c>
      <c r="E21" s="118" t="s">
        <v>0</v>
      </c>
      <c r="F21" s="389"/>
      <c r="G21" s="594">
        <v>400</v>
      </c>
      <c r="H21" s="66" t="s">
        <v>0</v>
      </c>
      <c r="I21" s="516"/>
      <c r="J21" s="460"/>
      <c r="K21" s="460"/>
      <c r="L21" s="461"/>
      <c r="M21" s="503"/>
      <c r="N21" s="462"/>
      <c r="O21" s="570"/>
      <c r="P21" s="505">
        <f>+Sklop11[[#This Row],[cena/enota brez DDV v EUR]]*Sklop11[[#This Row],[Stopnja DDV (%)]]</f>
        <v>0</v>
      </c>
      <c r="Q21" s="505">
        <f>+Sklop11[[#This Row],[cena/enota brez DDV v EUR]]+Sklop11[[#This Row],[Davek (EUR)]]</f>
        <v>0</v>
      </c>
      <c r="R21" s="505">
        <f>+Sklop11[[#This Row],[cena/enota brez DDV v EUR]]*Sklop11[[#This Row],[Okvirna količina]]</f>
        <v>0</v>
      </c>
      <c r="S21" s="505">
        <f>+Sklop11[[#This Row],[Končna cena/enoto mere (EUR) z DDV]]*Sklop11[[#This Row],[Okvirna količina]]</f>
        <v>0</v>
      </c>
      <c r="T21" s="521"/>
    </row>
    <row r="22" spans="1:20" s="38" customFormat="1" ht="12">
      <c r="A22" s="284" t="s">
        <v>8</v>
      </c>
      <c r="B22" s="592" t="s">
        <v>727</v>
      </c>
      <c r="C22" s="308" t="s">
        <v>237</v>
      </c>
      <c r="D22" s="49" t="s">
        <v>71</v>
      </c>
      <c r="E22" s="118" t="s">
        <v>0</v>
      </c>
      <c r="F22" s="389"/>
      <c r="G22" s="594">
        <v>5</v>
      </c>
      <c r="H22" s="66" t="s">
        <v>0</v>
      </c>
      <c r="I22" s="516"/>
      <c r="J22" s="460"/>
      <c r="K22" s="460"/>
      <c r="L22" s="461"/>
      <c r="M22" s="503"/>
      <c r="N22" s="462"/>
      <c r="O22" s="570"/>
      <c r="P22" s="505">
        <f>+Sklop11[[#This Row],[cena/enota brez DDV v EUR]]*Sklop11[[#This Row],[Stopnja DDV (%)]]</f>
        <v>0</v>
      </c>
      <c r="Q22" s="505">
        <f>+Sklop11[[#This Row],[cena/enota brez DDV v EUR]]+Sklop11[[#This Row],[Davek (EUR)]]</f>
        <v>0</v>
      </c>
      <c r="R22" s="505">
        <f>+Sklop11[[#This Row],[cena/enota brez DDV v EUR]]*Sklop11[[#This Row],[Okvirna količina]]</f>
        <v>0</v>
      </c>
      <c r="S22" s="505">
        <f>+Sklop11[[#This Row],[Končna cena/enoto mere (EUR) z DDV]]*Sklop11[[#This Row],[Okvirna količina]]</f>
        <v>0</v>
      </c>
      <c r="T22" s="521"/>
    </row>
    <row r="23" spans="1:20" s="38" customFormat="1" ht="12">
      <c r="A23" s="284" t="s">
        <v>9</v>
      </c>
      <c r="B23" s="306" t="s">
        <v>219</v>
      </c>
      <c r="C23" s="308" t="s">
        <v>237</v>
      </c>
      <c r="D23" s="49" t="s">
        <v>71</v>
      </c>
      <c r="E23" s="118" t="s">
        <v>0</v>
      </c>
      <c r="F23" s="94"/>
      <c r="G23" s="172">
        <v>20</v>
      </c>
      <c r="H23" s="66" t="s">
        <v>0</v>
      </c>
      <c r="I23" s="126"/>
      <c r="J23" s="92" t="s">
        <v>71</v>
      </c>
      <c r="K23" s="92" t="s">
        <v>71</v>
      </c>
      <c r="L23" s="92" t="s">
        <v>71</v>
      </c>
      <c r="M23" s="88"/>
      <c r="N23" s="92" t="s">
        <v>71</v>
      </c>
      <c r="O23" s="115"/>
      <c r="P23" s="116">
        <f>+Sklop11[[#This Row],[cena/enota brez DDV v EUR]]*Sklop11[[#This Row],[Stopnja DDV (%)]]</f>
        <v>0</v>
      </c>
      <c r="Q23" s="116">
        <f>+Sklop11[[#This Row],[cena/enota brez DDV v EUR]]+Sklop11[[#This Row],[Davek (EUR)]]</f>
        <v>0</v>
      </c>
      <c r="R23" s="116">
        <f>+Sklop11[[#This Row],[cena/enota brez DDV v EUR]]*Sklop11[[#This Row],[Okvirna količina]]</f>
        <v>0</v>
      </c>
      <c r="S23" s="116">
        <f>+Sklop11[[#This Row],[Končna cena/enoto mere (EUR) z DDV]]*Sklop11[[#This Row],[Okvirna količina]]</f>
        <v>0</v>
      </c>
      <c r="T23" s="92" t="s">
        <v>71</v>
      </c>
    </row>
    <row r="24" spans="1:20" s="38" customFormat="1" ht="12">
      <c r="A24" s="284" t="s">
        <v>10</v>
      </c>
      <c r="B24" s="212" t="s">
        <v>474</v>
      </c>
      <c r="C24" s="308" t="s">
        <v>237</v>
      </c>
      <c r="D24" s="49" t="s">
        <v>71</v>
      </c>
      <c r="E24" s="118" t="s">
        <v>0</v>
      </c>
      <c r="F24" s="389"/>
      <c r="G24" s="390">
        <v>50</v>
      </c>
      <c r="H24" s="66" t="s">
        <v>0</v>
      </c>
      <c r="I24" s="326"/>
      <c r="J24" s="92" t="s">
        <v>71</v>
      </c>
      <c r="K24" s="92" t="s">
        <v>71</v>
      </c>
      <c r="L24" s="92" t="s">
        <v>71</v>
      </c>
      <c r="M24" s="88"/>
      <c r="N24" s="92" t="s">
        <v>71</v>
      </c>
      <c r="O24" s="115"/>
      <c r="P24" s="116">
        <f>+Sklop11[[#This Row],[cena/enota brez DDV v EUR]]*Sklop11[[#This Row],[Stopnja DDV (%)]]</f>
        <v>0</v>
      </c>
      <c r="Q24" s="116">
        <f>+Sklop11[[#This Row],[cena/enota brez DDV v EUR]]+Sklop11[[#This Row],[Davek (EUR)]]</f>
        <v>0</v>
      </c>
      <c r="R24" s="116">
        <f>+Sklop11[[#This Row],[cena/enota brez DDV v EUR]]*Sklop11[[#This Row],[Okvirna količina]]</f>
        <v>0</v>
      </c>
      <c r="S24" s="116">
        <f>+Sklop11[[#This Row],[Končna cena/enoto mere (EUR) z DDV]]*Sklop11[[#This Row],[Okvirna količina]]</f>
        <v>0</v>
      </c>
      <c r="T24" s="92" t="s">
        <v>71</v>
      </c>
    </row>
    <row r="25" spans="1:20" s="38" customFormat="1" ht="12">
      <c r="A25" s="284" t="s">
        <v>11</v>
      </c>
      <c r="B25" s="212" t="s">
        <v>725</v>
      </c>
      <c r="C25" s="308" t="s">
        <v>237</v>
      </c>
      <c r="D25" s="49" t="s">
        <v>71</v>
      </c>
      <c r="E25" s="118" t="s">
        <v>0</v>
      </c>
      <c r="F25" s="389"/>
      <c r="G25" s="594">
        <v>5</v>
      </c>
      <c r="H25" s="66" t="s">
        <v>0</v>
      </c>
      <c r="I25" s="516"/>
      <c r="J25" s="460"/>
      <c r="K25" s="460"/>
      <c r="L25" s="461"/>
      <c r="M25" s="503"/>
      <c r="N25" s="462"/>
      <c r="O25" s="570"/>
      <c r="P25" s="505">
        <f>+Sklop11[[#This Row],[cena/enota brez DDV v EUR]]*Sklop11[[#This Row],[Stopnja DDV (%)]]</f>
        <v>0</v>
      </c>
      <c r="Q25" s="505">
        <f>+Sklop11[[#This Row],[cena/enota brez DDV v EUR]]+Sklop11[[#This Row],[Davek (EUR)]]</f>
        <v>0</v>
      </c>
      <c r="R25" s="505">
        <f>+Sklop11[[#This Row],[cena/enota brez DDV v EUR]]*Sklop11[[#This Row],[Okvirna količina]]</f>
        <v>0</v>
      </c>
      <c r="S25" s="505">
        <f>+Sklop11[[#This Row],[Končna cena/enoto mere (EUR) z DDV]]*Sklop11[[#This Row],[Okvirna količina]]</f>
        <v>0</v>
      </c>
      <c r="T25" s="521"/>
    </row>
    <row r="26" spans="1:20" s="38" customFormat="1" ht="12">
      <c r="A26" s="284" t="s">
        <v>12</v>
      </c>
      <c r="B26" s="237" t="s">
        <v>220</v>
      </c>
      <c r="C26" s="308" t="s">
        <v>237</v>
      </c>
      <c r="D26" s="49" t="s">
        <v>71</v>
      </c>
      <c r="E26" s="118" t="s">
        <v>0</v>
      </c>
      <c r="F26" s="94"/>
      <c r="G26" s="172">
        <v>10</v>
      </c>
      <c r="H26" s="66" t="s">
        <v>0</v>
      </c>
      <c r="I26" s="126"/>
      <c r="J26" s="92" t="s">
        <v>71</v>
      </c>
      <c r="K26" s="92" t="s">
        <v>71</v>
      </c>
      <c r="L26" s="92" t="s">
        <v>71</v>
      </c>
      <c r="M26" s="88"/>
      <c r="N26" s="92" t="s">
        <v>71</v>
      </c>
      <c r="O26" s="115"/>
      <c r="P26" s="116">
        <f>+Sklop11[[#This Row],[cena/enota brez DDV v EUR]]*Sklop11[[#This Row],[Stopnja DDV (%)]]</f>
        <v>0</v>
      </c>
      <c r="Q26" s="116">
        <f>+Sklop11[[#This Row],[cena/enota brez DDV v EUR]]+Sklop11[[#This Row],[Davek (EUR)]]</f>
        <v>0</v>
      </c>
      <c r="R26" s="116">
        <f>+Sklop11[[#This Row],[cena/enota brez DDV v EUR]]*Sklop11[[#This Row],[Okvirna količina]]</f>
        <v>0</v>
      </c>
      <c r="S26" s="116">
        <f>+Sklop11[[#This Row],[Končna cena/enoto mere (EUR) z DDV]]*Sklop11[[#This Row],[Okvirna količina]]</f>
        <v>0</v>
      </c>
      <c r="T26" s="92" t="s">
        <v>71</v>
      </c>
    </row>
    <row r="27" spans="1:20" s="38" customFormat="1" ht="12">
      <c r="A27" s="284" t="s">
        <v>13</v>
      </c>
      <c r="B27" s="306" t="s">
        <v>221</v>
      </c>
      <c r="C27" s="308" t="s">
        <v>237</v>
      </c>
      <c r="D27" s="49" t="s">
        <v>71</v>
      </c>
      <c r="E27" s="118" t="s">
        <v>0</v>
      </c>
      <c r="F27" s="94"/>
      <c r="G27" s="172">
        <v>20</v>
      </c>
      <c r="H27" s="66" t="s">
        <v>0</v>
      </c>
      <c r="I27" s="126"/>
      <c r="J27" s="92" t="s">
        <v>71</v>
      </c>
      <c r="K27" s="92" t="s">
        <v>71</v>
      </c>
      <c r="L27" s="92" t="s">
        <v>71</v>
      </c>
      <c r="M27" s="88"/>
      <c r="N27" s="92" t="s">
        <v>71</v>
      </c>
      <c r="O27" s="115"/>
      <c r="P27" s="116">
        <f>+Sklop11[[#This Row],[cena/enota brez DDV v EUR]]*Sklop11[[#This Row],[Stopnja DDV (%)]]</f>
        <v>0</v>
      </c>
      <c r="Q27" s="116">
        <f>+Sklop11[[#This Row],[cena/enota brez DDV v EUR]]+Sklop11[[#This Row],[Davek (EUR)]]</f>
        <v>0</v>
      </c>
      <c r="R27" s="116">
        <f>+Sklop11[[#This Row],[cena/enota brez DDV v EUR]]*Sklop11[[#This Row],[Okvirna količina]]</f>
        <v>0</v>
      </c>
      <c r="S27" s="116">
        <f>+Sklop11[[#This Row],[Končna cena/enoto mere (EUR) z DDV]]*Sklop11[[#This Row],[Okvirna količina]]</f>
        <v>0</v>
      </c>
      <c r="T27" s="92" t="s">
        <v>71</v>
      </c>
    </row>
    <row r="28" spans="1:20" s="38" customFormat="1" ht="12">
      <c r="A28" s="284" t="s">
        <v>14</v>
      </c>
      <c r="B28" s="306" t="s">
        <v>222</v>
      </c>
      <c r="C28" s="308" t="s">
        <v>237</v>
      </c>
      <c r="D28" s="49" t="s">
        <v>71</v>
      </c>
      <c r="E28" s="118" t="s">
        <v>0</v>
      </c>
      <c r="F28" s="94"/>
      <c r="G28" s="172">
        <v>50</v>
      </c>
      <c r="H28" s="66" t="s">
        <v>0</v>
      </c>
      <c r="I28" s="126"/>
      <c r="J28" s="92" t="s">
        <v>71</v>
      </c>
      <c r="K28" s="92" t="s">
        <v>71</v>
      </c>
      <c r="L28" s="92" t="s">
        <v>71</v>
      </c>
      <c r="M28" s="88"/>
      <c r="N28" s="92" t="s">
        <v>71</v>
      </c>
      <c r="O28" s="115"/>
      <c r="P28" s="116">
        <f>+Sklop11[[#This Row],[cena/enota brez DDV v EUR]]*Sklop11[[#This Row],[Stopnja DDV (%)]]</f>
        <v>0</v>
      </c>
      <c r="Q28" s="116">
        <f>+Sklop11[[#This Row],[cena/enota brez DDV v EUR]]+Sklop11[[#This Row],[Davek (EUR)]]</f>
        <v>0</v>
      </c>
      <c r="R28" s="116">
        <f>+Sklop11[[#This Row],[cena/enota brez DDV v EUR]]*Sklop11[[#This Row],[Okvirna količina]]</f>
        <v>0</v>
      </c>
      <c r="S28" s="116">
        <f>+Sklop11[[#This Row],[Končna cena/enoto mere (EUR) z DDV]]*Sklop11[[#This Row],[Okvirna količina]]</f>
        <v>0</v>
      </c>
      <c r="T28" s="92" t="s">
        <v>71</v>
      </c>
    </row>
    <row r="29" spans="1:20" s="38" customFormat="1" ht="12">
      <c r="A29" s="284" t="s">
        <v>15</v>
      </c>
      <c r="B29" s="306" t="s">
        <v>223</v>
      </c>
      <c r="C29" s="308" t="s">
        <v>237</v>
      </c>
      <c r="D29" s="49" t="s">
        <v>71</v>
      </c>
      <c r="E29" s="118" t="s">
        <v>0</v>
      </c>
      <c r="F29" s="94"/>
      <c r="G29" s="172">
        <v>100</v>
      </c>
      <c r="H29" s="66" t="s">
        <v>0</v>
      </c>
      <c r="I29" s="126"/>
      <c r="J29" s="92" t="s">
        <v>71</v>
      </c>
      <c r="K29" s="92" t="s">
        <v>71</v>
      </c>
      <c r="L29" s="92" t="s">
        <v>71</v>
      </c>
      <c r="M29" s="88"/>
      <c r="N29" s="92" t="s">
        <v>71</v>
      </c>
      <c r="O29" s="115"/>
      <c r="P29" s="116">
        <f>+Sklop11[[#This Row],[cena/enota brez DDV v EUR]]*Sklop11[[#This Row],[Stopnja DDV (%)]]</f>
        <v>0</v>
      </c>
      <c r="Q29" s="116">
        <f>+Sklop11[[#This Row],[cena/enota brez DDV v EUR]]+Sklop11[[#This Row],[Davek (EUR)]]</f>
        <v>0</v>
      </c>
      <c r="R29" s="116">
        <f>+Sklop11[[#This Row],[cena/enota brez DDV v EUR]]*Sklop11[[#This Row],[Okvirna količina]]</f>
        <v>0</v>
      </c>
      <c r="S29" s="116">
        <f>+Sklop11[[#This Row],[Končna cena/enoto mere (EUR) z DDV]]*Sklop11[[#This Row],[Okvirna količina]]</f>
        <v>0</v>
      </c>
      <c r="T29" s="92" t="s">
        <v>71</v>
      </c>
    </row>
    <row r="30" spans="1:20" s="38" customFormat="1" ht="12">
      <c r="A30" s="284" t="s">
        <v>16</v>
      </c>
      <c r="B30" s="306" t="s">
        <v>501</v>
      </c>
      <c r="C30" s="308" t="s">
        <v>237</v>
      </c>
      <c r="D30" s="49" t="s">
        <v>71</v>
      </c>
      <c r="E30" s="118" t="s">
        <v>0</v>
      </c>
      <c r="F30" s="94"/>
      <c r="G30" s="172">
        <v>30</v>
      </c>
      <c r="H30" s="66" t="s">
        <v>0</v>
      </c>
      <c r="I30" s="126"/>
      <c r="J30" s="92" t="s">
        <v>71</v>
      </c>
      <c r="K30" s="92" t="s">
        <v>71</v>
      </c>
      <c r="L30" s="92" t="s">
        <v>71</v>
      </c>
      <c r="M30" s="88"/>
      <c r="N30" s="92" t="s">
        <v>71</v>
      </c>
      <c r="O30" s="115"/>
      <c r="P30" s="116">
        <f>+Sklop11[[#This Row],[cena/enota brez DDV v EUR]]*Sklop11[[#This Row],[Stopnja DDV (%)]]</f>
        <v>0</v>
      </c>
      <c r="Q30" s="116">
        <f>+Sklop11[[#This Row],[cena/enota brez DDV v EUR]]+Sklop11[[#This Row],[Davek (EUR)]]</f>
        <v>0</v>
      </c>
      <c r="R30" s="116">
        <f>+Sklop11[[#This Row],[cena/enota brez DDV v EUR]]*Sklop11[[#This Row],[Okvirna količina]]</f>
        <v>0</v>
      </c>
      <c r="S30" s="116">
        <f>+Sklop11[[#This Row],[Končna cena/enoto mere (EUR) z DDV]]*Sklop11[[#This Row],[Okvirna količina]]</f>
        <v>0</v>
      </c>
      <c r="T30" s="92" t="s">
        <v>71</v>
      </c>
    </row>
    <row r="31" spans="1:20" s="38" customFormat="1" ht="12">
      <c r="A31" s="284" t="s">
        <v>17</v>
      </c>
      <c r="B31" s="306" t="s">
        <v>224</v>
      </c>
      <c r="C31" s="308" t="s">
        <v>237</v>
      </c>
      <c r="D31" s="49" t="s">
        <v>71</v>
      </c>
      <c r="E31" s="118" t="s">
        <v>0</v>
      </c>
      <c r="F31" s="94"/>
      <c r="G31" s="172">
        <v>15</v>
      </c>
      <c r="H31" s="66" t="s">
        <v>0</v>
      </c>
      <c r="I31" s="126"/>
      <c r="J31" s="92" t="s">
        <v>71</v>
      </c>
      <c r="K31" s="92" t="s">
        <v>71</v>
      </c>
      <c r="L31" s="92" t="s">
        <v>71</v>
      </c>
      <c r="M31" s="88"/>
      <c r="N31" s="92" t="s">
        <v>71</v>
      </c>
      <c r="O31" s="115"/>
      <c r="P31" s="116">
        <f>+Sklop11[[#This Row],[cena/enota brez DDV v EUR]]*Sklop11[[#This Row],[Stopnja DDV (%)]]</f>
        <v>0</v>
      </c>
      <c r="Q31" s="116">
        <f>+Sklop11[[#This Row],[cena/enota brez DDV v EUR]]+Sklop11[[#This Row],[Davek (EUR)]]</f>
        <v>0</v>
      </c>
      <c r="R31" s="116">
        <f>+Sklop11[[#This Row],[cena/enota brez DDV v EUR]]*Sklop11[[#This Row],[Okvirna količina]]</f>
        <v>0</v>
      </c>
      <c r="S31" s="116">
        <f>+Sklop11[[#This Row],[Končna cena/enoto mere (EUR) z DDV]]*Sklop11[[#This Row],[Okvirna količina]]</f>
        <v>0</v>
      </c>
      <c r="T31" s="92" t="s">
        <v>71</v>
      </c>
    </row>
    <row r="32" spans="1:20" s="38" customFormat="1" ht="12">
      <c r="A32" s="284" t="s">
        <v>18</v>
      </c>
      <c r="B32" s="306" t="s">
        <v>225</v>
      </c>
      <c r="C32" s="308" t="s">
        <v>238</v>
      </c>
      <c r="D32" s="49" t="s">
        <v>71</v>
      </c>
      <c r="E32" s="118" t="s">
        <v>0</v>
      </c>
      <c r="F32" s="94"/>
      <c r="G32" s="172">
        <v>15</v>
      </c>
      <c r="H32" s="66" t="s">
        <v>0</v>
      </c>
      <c r="I32" s="126"/>
      <c r="J32" s="92" t="s">
        <v>71</v>
      </c>
      <c r="K32" s="92" t="s">
        <v>71</v>
      </c>
      <c r="L32" s="92" t="s">
        <v>71</v>
      </c>
      <c r="M32" s="88"/>
      <c r="N32" s="92" t="s">
        <v>71</v>
      </c>
      <c r="O32" s="115"/>
      <c r="P32" s="116">
        <f>+Sklop11[[#This Row],[cena/enota brez DDV v EUR]]*Sklop11[[#This Row],[Stopnja DDV (%)]]</f>
        <v>0</v>
      </c>
      <c r="Q32" s="116">
        <f>+Sklop11[[#This Row],[cena/enota brez DDV v EUR]]+Sklop11[[#This Row],[Davek (EUR)]]</f>
        <v>0</v>
      </c>
      <c r="R32" s="116">
        <f>+Sklop11[[#This Row],[cena/enota brez DDV v EUR]]*Sklop11[[#This Row],[Okvirna količina]]</f>
        <v>0</v>
      </c>
      <c r="S32" s="116">
        <f>+Sklop11[[#This Row],[Končna cena/enoto mere (EUR) z DDV]]*Sklop11[[#This Row],[Okvirna količina]]</f>
        <v>0</v>
      </c>
      <c r="T32" s="92" t="s">
        <v>71</v>
      </c>
    </row>
    <row r="33" spans="1:20" s="38" customFormat="1" ht="12">
      <c r="A33" s="284" t="s">
        <v>19</v>
      </c>
      <c r="B33" s="306" t="s">
        <v>226</v>
      </c>
      <c r="C33" s="308" t="s">
        <v>237</v>
      </c>
      <c r="D33" s="49" t="s">
        <v>71</v>
      </c>
      <c r="E33" s="118" t="s">
        <v>0</v>
      </c>
      <c r="F33" s="94"/>
      <c r="G33" s="172">
        <v>300</v>
      </c>
      <c r="H33" s="66" t="s">
        <v>0</v>
      </c>
      <c r="I33" s="126"/>
      <c r="J33" s="92" t="s">
        <v>71</v>
      </c>
      <c r="K33" s="92" t="s">
        <v>71</v>
      </c>
      <c r="L33" s="92" t="s">
        <v>71</v>
      </c>
      <c r="M33" s="88"/>
      <c r="N33" s="92" t="s">
        <v>71</v>
      </c>
      <c r="O33" s="115"/>
      <c r="P33" s="116">
        <f>+Sklop11[[#This Row],[cena/enota brez DDV v EUR]]*Sklop11[[#This Row],[Stopnja DDV (%)]]</f>
        <v>0</v>
      </c>
      <c r="Q33" s="116">
        <f>+Sklop11[[#This Row],[cena/enota brez DDV v EUR]]+Sklop11[[#This Row],[Davek (EUR)]]</f>
        <v>0</v>
      </c>
      <c r="R33" s="116">
        <f>+Sklop11[[#This Row],[cena/enota brez DDV v EUR]]*Sklop11[[#This Row],[Okvirna količina]]</f>
        <v>0</v>
      </c>
      <c r="S33" s="116">
        <f>+Sklop11[[#This Row],[Končna cena/enoto mere (EUR) z DDV]]*Sklop11[[#This Row],[Okvirna količina]]</f>
        <v>0</v>
      </c>
      <c r="T33" s="92" t="s">
        <v>71</v>
      </c>
    </row>
    <row r="34" spans="1:20" s="38" customFormat="1" ht="12">
      <c r="A34" s="284" t="s">
        <v>20</v>
      </c>
      <c r="B34" s="306" t="s">
        <v>227</v>
      </c>
      <c r="C34" s="308" t="s">
        <v>237</v>
      </c>
      <c r="D34" s="49" t="s">
        <v>71</v>
      </c>
      <c r="E34" s="118" t="s">
        <v>0</v>
      </c>
      <c r="F34" s="94"/>
      <c r="G34" s="172">
        <v>50</v>
      </c>
      <c r="H34" s="66" t="s">
        <v>0</v>
      </c>
      <c r="I34" s="126"/>
      <c r="J34" s="92" t="s">
        <v>71</v>
      </c>
      <c r="K34" s="92" t="s">
        <v>71</v>
      </c>
      <c r="L34" s="92" t="s">
        <v>71</v>
      </c>
      <c r="M34" s="88"/>
      <c r="N34" s="92" t="s">
        <v>71</v>
      </c>
      <c r="O34" s="115"/>
      <c r="P34" s="116">
        <f>+Sklop11[[#This Row],[cena/enota brez DDV v EUR]]*Sklop11[[#This Row],[Stopnja DDV (%)]]</f>
        <v>0</v>
      </c>
      <c r="Q34" s="116">
        <f>+Sklop11[[#This Row],[cena/enota brez DDV v EUR]]+Sklop11[[#This Row],[Davek (EUR)]]</f>
        <v>0</v>
      </c>
      <c r="R34" s="116">
        <f>+Sklop11[[#This Row],[cena/enota brez DDV v EUR]]*Sklop11[[#This Row],[Okvirna količina]]</f>
        <v>0</v>
      </c>
      <c r="S34" s="116">
        <f>+Sklop11[[#This Row],[Končna cena/enoto mere (EUR) z DDV]]*Sklop11[[#This Row],[Okvirna količina]]</f>
        <v>0</v>
      </c>
      <c r="T34" s="92" t="s">
        <v>71</v>
      </c>
    </row>
    <row r="35" spans="1:20" s="38" customFormat="1" ht="12">
      <c r="A35" s="284" t="s">
        <v>21</v>
      </c>
      <c r="B35" s="306" t="s">
        <v>228</v>
      </c>
      <c r="C35" s="308" t="s">
        <v>237</v>
      </c>
      <c r="D35" s="49" t="s">
        <v>71</v>
      </c>
      <c r="E35" s="118" t="s">
        <v>0</v>
      </c>
      <c r="F35" s="94"/>
      <c r="G35" s="172">
        <v>135</v>
      </c>
      <c r="H35" s="66" t="s">
        <v>0</v>
      </c>
      <c r="I35" s="126"/>
      <c r="J35" s="92" t="s">
        <v>71</v>
      </c>
      <c r="K35" s="92" t="s">
        <v>71</v>
      </c>
      <c r="L35" s="92" t="s">
        <v>71</v>
      </c>
      <c r="M35" s="88"/>
      <c r="N35" s="92" t="s">
        <v>71</v>
      </c>
      <c r="O35" s="115"/>
      <c r="P35" s="116">
        <f>+Sklop11[[#This Row],[cena/enota brez DDV v EUR]]*Sklop11[[#This Row],[Stopnja DDV (%)]]</f>
        <v>0</v>
      </c>
      <c r="Q35" s="116">
        <f>+Sklop11[[#This Row],[cena/enota brez DDV v EUR]]+Sklop11[[#This Row],[Davek (EUR)]]</f>
        <v>0</v>
      </c>
      <c r="R35" s="116">
        <f>+Sklop11[[#This Row],[cena/enota brez DDV v EUR]]*Sklop11[[#This Row],[Okvirna količina]]</f>
        <v>0</v>
      </c>
      <c r="S35" s="116">
        <f>+Sklop11[[#This Row],[Končna cena/enoto mere (EUR) z DDV]]*Sklop11[[#This Row],[Okvirna količina]]</f>
        <v>0</v>
      </c>
      <c r="T35" s="92" t="s">
        <v>71</v>
      </c>
    </row>
    <row r="36" spans="1:20" s="38" customFormat="1" ht="12">
      <c r="A36" s="284" t="s">
        <v>22</v>
      </c>
      <c r="B36" s="306" t="s">
        <v>229</v>
      </c>
      <c r="C36" s="308" t="s">
        <v>237</v>
      </c>
      <c r="D36" s="49" t="s">
        <v>71</v>
      </c>
      <c r="E36" s="118" t="s">
        <v>0</v>
      </c>
      <c r="F36" s="94"/>
      <c r="G36" s="172">
        <v>100</v>
      </c>
      <c r="H36" s="66" t="s">
        <v>0</v>
      </c>
      <c r="I36" s="126"/>
      <c r="J36" s="92" t="s">
        <v>71</v>
      </c>
      <c r="K36" s="92" t="s">
        <v>71</v>
      </c>
      <c r="L36" s="92" t="s">
        <v>71</v>
      </c>
      <c r="M36" s="88"/>
      <c r="N36" s="92" t="s">
        <v>71</v>
      </c>
      <c r="O36" s="115"/>
      <c r="P36" s="116">
        <f>+Sklop11[[#This Row],[cena/enota brez DDV v EUR]]*Sklop11[[#This Row],[Stopnja DDV (%)]]</f>
        <v>0</v>
      </c>
      <c r="Q36" s="116">
        <f>+Sklop11[[#This Row],[cena/enota brez DDV v EUR]]+Sklop11[[#This Row],[Davek (EUR)]]</f>
        <v>0</v>
      </c>
      <c r="R36" s="116">
        <f>+Sklop11[[#This Row],[cena/enota brez DDV v EUR]]*Sklop11[[#This Row],[Okvirna količina]]</f>
        <v>0</v>
      </c>
      <c r="S36" s="116">
        <f>+Sklop11[[#This Row],[Končna cena/enoto mere (EUR) z DDV]]*Sklop11[[#This Row],[Okvirna količina]]</f>
        <v>0</v>
      </c>
      <c r="T36" s="92" t="s">
        <v>71</v>
      </c>
    </row>
    <row r="37" spans="1:20" s="38" customFormat="1" ht="12">
      <c r="A37" s="284" t="s">
        <v>23</v>
      </c>
      <c r="B37" s="306" t="s">
        <v>713</v>
      </c>
      <c r="C37" s="498" t="s">
        <v>238</v>
      </c>
      <c r="D37" s="49" t="s">
        <v>71</v>
      </c>
      <c r="E37" s="118" t="s">
        <v>0</v>
      </c>
      <c r="F37" s="389"/>
      <c r="G37" s="594">
        <v>80</v>
      </c>
      <c r="H37" s="66" t="s">
        <v>0</v>
      </c>
      <c r="I37" s="516"/>
      <c r="J37" s="460"/>
      <c r="K37" s="460"/>
      <c r="L37" s="461"/>
      <c r="M37" s="503"/>
      <c r="N37" s="462"/>
      <c r="O37" s="570"/>
      <c r="P37" s="505">
        <f>+Sklop11[[#This Row],[cena/enota brez DDV v EUR]]*Sklop11[[#This Row],[Stopnja DDV (%)]]</f>
        <v>0</v>
      </c>
      <c r="Q37" s="505">
        <f>+Sklop11[[#This Row],[cena/enota brez DDV v EUR]]+Sklop11[[#This Row],[Davek (EUR)]]</f>
        <v>0</v>
      </c>
      <c r="R37" s="505">
        <f>+Sklop11[[#This Row],[cena/enota brez DDV v EUR]]*Sklop11[[#This Row],[Okvirna količina]]</f>
        <v>0</v>
      </c>
      <c r="S37" s="505">
        <f>+Sklop11[[#This Row],[Končna cena/enoto mere (EUR) z DDV]]*Sklop11[[#This Row],[Okvirna količina]]</f>
        <v>0</v>
      </c>
      <c r="T37" s="521"/>
    </row>
    <row r="38" spans="1:20" s="38" customFormat="1" ht="12">
      <c r="A38" s="284" t="s">
        <v>24</v>
      </c>
      <c r="B38" s="592" t="s">
        <v>726</v>
      </c>
      <c r="C38" s="498" t="s">
        <v>237</v>
      </c>
      <c r="D38" s="498"/>
      <c r="E38" s="118" t="s">
        <v>0</v>
      </c>
      <c r="F38" s="389"/>
      <c r="G38" s="594">
        <v>30</v>
      </c>
      <c r="H38" s="66" t="s">
        <v>0</v>
      </c>
      <c r="I38" s="516"/>
      <c r="J38" s="460"/>
      <c r="K38" s="460"/>
      <c r="L38" s="461"/>
      <c r="M38" s="503"/>
      <c r="N38" s="462"/>
      <c r="O38" s="570"/>
      <c r="P38" s="505">
        <f>+Sklop11[[#This Row],[cena/enota brez DDV v EUR]]*Sklop11[[#This Row],[Stopnja DDV (%)]]</f>
        <v>0</v>
      </c>
      <c r="Q38" s="505">
        <f>+Sklop11[[#This Row],[cena/enota brez DDV v EUR]]+Sklop11[[#This Row],[Davek (EUR)]]</f>
        <v>0</v>
      </c>
      <c r="R38" s="505">
        <f>+Sklop11[[#This Row],[cena/enota brez DDV v EUR]]*Sklop11[[#This Row],[Okvirna količina]]</f>
        <v>0</v>
      </c>
      <c r="S38" s="505">
        <f>+Sklop11[[#This Row],[Končna cena/enoto mere (EUR) z DDV]]*Sklop11[[#This Row],[Okvirna količina]]</f>
        <v>0</v>
      </c>
      <c r="T38" s="521"/>
    </row>
    <row r="39" spans="1:20" s="38" customFormat="1" ht="24">
      <c r="A39" s="284" t="s">
        <v>25</v>
      </c>
      <c r="B39" s="306" t="s">
        <v>714</v>
      </c>
      <c r="C39" s="308" t="s">
        <v>237</v>
      </c>
      <c r="D39" s="49" t="s">
        <v>71</v>
      </c>
      <c r="E39" s="515" t="s">
        <v>0</v>
      </c>
      <c r="F39" s="94"/>
      <c r="G39" s="172">
        <v>10</v>
      </c>
      <c r="H39" s="66" t="s">
        <v>0</v>
      </c>
      <c r="I39" s="126"/>
      <c r="J39" s="92" t="s">
        <v>71</v>
      </c>
      <c r="K39" s="92" t="s">
        <v>71</v>
      </c>
      <c r="L39" s="92" t="s">
        <v>71</v>
      </c>
      <c r="M39" s="88"/>
      <c r="N39" s="92" t="s">
        <v>71</v>
      </c>
      <c r="O39" s="115"/>
      <c r="P39" s="116">
        <f>+Sklop11[[#This Row],[cena/enota brez DDV v EUR]]*Sklop11[[#This Row],[Stopnja DDV (%)]]</f>
        <v>0</v>
      </c>
      <c r="Q39" s="116">
        <f>+Sklop11[[#This Row],[cena/enota brez DDV v EUR]]+Sklop11[[#This Row],[Davek (EUR)]]</f>
        <v>0</v>
      </c>
      <c r="R39" s="116">
        <f>+Sklop11[[#This Row],[cena/enota brez DDV v EUR]]*Sklop11[[#This Row],[Okvirna količina]]</f>
        <v>0</v>
      </c>
      <c r="S39" s="116">
        <f>+Sklop11[[#This Row],[Končna cena/enoto mere (EUR) z DDV]]*Sklop11[[#This Row],[Okvirna količina]]</f>
        <v>0</v>
      </c>
      <c r="T39" s="92" t="s">
        <v>71</v>
      </c>
    </row>
    <row r="40" spans="1:20" s="38" customFormat="1" ht="24">
      <c r="A40" s="284" t="s">
        <v>26</v>
      </c>
      <c r="B40" s="306" t="s">
        <v>715</v>
      </c>
      <c r="C40" s="308" t="s">
        <v>237</v>
      </c>
      <c r="D40" s="49" t="s">
        <v>71</v>
      </c>
      <c r="E40" s="118" t="s">
        <v>0</v>
      </c>
      <c r="F40" s="389"/>
      <c r="G40" s="594">
        <v>20</v>
      </c>
      <c r="H40" s="66" t="s">
        <v>0</v>
      </c>
      <c r="I40" s="516"/>
      <c r="J40" s="460"/>
      <c r="K40" s="460"/>
      <c r="L40" s="461"/>
      <c r="M40" s="503"/>
      <c r="N40" s="462"/>
      <c r="O40" s="570"/>
      <c r="P40" s="505">
        <f>+Sklop11[[#This Row],[cena/enota brez DDV v EUR]]*Sklop11[[#This Row],[Stopnja DDV (%)]]</f>
        <v>0</v>
      </c>
      <c r="Q40" s="505">
        <f>+Sklop11[[#This Row],[cena/enota brez DDV v EUR]]+Sklop11[[#This Row],[Davek (EUR)]]</f>
        <v>0</v>
      </c>
      <c r="R40" s="505">
        <f>+Sklop11[[#This Row],[cena/enota brez DDV v EUR]]*Sklop11[[#This Row],[Okvirna količina]]</f>
        <v>0</v>
      </c>
      <c r="S40" s="505">
        <f>+Sklop11[[#This Row],[Končna cena/enoto mere (EUR) z DDV]]*Sklop11[[#This Row],[Okvirna količina]]</f>
        <v>0</v>
      </c>
      <c r="T40" s="521"/>
    </row>
    <row r="41" spans="1:20" s="38" customFormat="1" ht="12">
      <c r="A41" s="284" t="s">
        <v>27</v>
      </c>
      <c r="B41" s="237" t="s">
        <v>230</v>
      </c>
      <c r="C41" s="308" t="s">
        <v>237</v>
      </c>
      <c r="D41" s="49" t="s">
        <v>71</v>
      </c>
      <c r="E41" s="118" t="s">
        <v>0</v>
      </c>
      <c r="F41" s="94"/>
      <c r="G41" s="172">
        <v>30</v>
      </c>
      <c r="H41" s="66" t="s">
        <v>0</v>
      </c>
      <c r="I41" s="126"/>
      <c r="J41" s="92" t="s">
        <v>71</v>
      </c>
      <c r="K41" s="92" t="s">
        <v>71</v>
      </c>
      <c r="L41" s="92" t="s">
        <v>71</v>
      </c>
      <c r="M41" s="88"/>
      <c r="N41" s="92" t="s">
        <v>71</v>
      </c>
      <c r="O41" s="115"/>
      <c r="P41" s="116">
        <f>+Sklop11[[#This Row],[cena/enota brez DDV v EUR]]*Sklop11[[#This Row],[Stopnja DDV (%)]]</f>
        <v>0</v>
      </c>
      <c r="Q41" s="116">
        <f>+Sklop11[[#This Row],[cena/enota brez DDV v EUR]]+Sklop11[[#This Row],[Davek (EUR)]]</f>
        <v>0</v>
      </c>
      <c r="R41" s="116">
        <f>+Sklop11[[#This Row],[cena/enota brez DDV v EUR]]*Sklop11[[#This Row],[Okvirna količina]]</f>
        <v>0</v>
      </c>
      <c r="S41" s="116">
        <f>+Sklop11[[#This Row],[Končna cena/enoto mere (EUR) z DDV]]*Sklop11[[#This Row],[Okvirna količina]]</f>
        <v>0</v>
      </c>
      <c r="T41" s="92" t="s">
        <v>71</v>
      </c>
    </row>
    <row r="42" spans="1:20" s="38" customFormat="1" ht="24">
      <c r="A42" s="284" t="s">
        <v>28</v>
      </c>
      <c r="B42" s="592" t="s">
        <v>718</v>
      </c>
      <c r="C42" s="308" t="s">
        <v>237</v>
      </c>
      <c r="D42" s="498"/>
      <c r="E42" s="118" t="s">
        <v>0</v>
      </c>
      <c r="F42" s="389"/>
      <c r="G42" s="594">
        <v>100</v>
      </c>
      <c r="H42" s="66" t="s">
        <v>0</v>
      </c>
      <c r="I42" s="516"/>
      <c r="J42" s="460"/>
      <c r="K42" s="460"/>
      <c r="L42" s="461"/>
      <c r="M42" s="503"/>
      <c r="N42" s="462"/>
      <c r="O42" s="570"/>
      <c r="P42" s="505">
        <f>+Sklop11[[#This Row],[cena/enota brez DDV v EUR]]*Sklop11[[#This Row],[Stopnja DDV (%)]]</f>
        <v>0</v>
      </c>
      <c r="Q42" s="505">
        <f>+Sklop11[[#This Row],[cena/enota brez DDV v EUR]]+Sklop11[[#This Row],[Davek (EUR)]]</f>
        <v>0</v>
      </c>
      <c r="R42" s="505">
        <f>+Sklop11[[#This Row],[cena/enota brez DDV v EUR]]*Sklop11[[#This Row],[Okvirna količina]]</f>
        <v>0</v>
      </c>
      <c r="S42" s="505">
        <f>+Sklop11[[#This Row],[Končna cena/enoto mere (EUR) z DDV]]*Sklop11[[#This Row],[Okvirna količina]]</f>
        <v>0</v>
      </c>
      <c r="T42" s="521"/>
    </row>
    <row r="43" spans="1:20" s="38" customFormat="1" ht="12">
      <c r="A43" s="284" t="s">
        <v>29</v>
      </c>
      <c r="B43" s="306" t="s">
        <v>403</v>
      </c>
      <c r="C43" s="308" t="s">
        <v>149</v>
      </c>
      <c r="D43" s="49">
        <v>5</v>
      </c>
      <c r="E43" s="118" t="s">
        <v>0</v>
      </c>
      <c r="F43" s="94"/>
      <c r="G43" s="172">
        <v>15</v>
      </c>
      <c r="H43" s="66" t="s">
        <v>206</v>
      </c>
      <c r="I43" s="126"/>
      <c r="J43" s="92" t="s">
        <v>71</v>
      </c>
      <c r="K43" s="92" t="s">
        <v>71</v>
      </c>
      <c r="L43" s="92" t="s">
        <v>71</v>
      </c>
      <c r="M43" s="88"/>
      <c r="N43" s="92" t="s">
        <v>71</v>
      </c>
      <c r="O43" s="115"/>
      <c r="P43" s="116">
        <f>+Sklop11[[#This Row],[cena/enota brez DDV v EUR]]*Sklop11[[#This Row],[Stopnja DDV (%)]]</f>
        <v>0</v>
      </c>
      <c r="Q43" s="116">
        <f>+Sklop11[[#This Row],[cena/enota brez DDV v EUR]]+Sklop11[[#This Row],[Davek (EUR)]]</f>
        <v>0</v>
      </c>
      <c r="R43" s="116">
        <f>+Sklop11[[#This Row],[cena/enota brez DDV v EUR]]*Sklop11[[#This Row],[Okvirna količina]]</f>
        <v>0</v>
      </c>
      <c r="S43" s="116">
        <f>+Sklop11[[#This Row],[Končna cena/enoto mere (EUR) z DDV]]*Sklop11[[#This Row],[Okvirna količina]]</f>
        <v>0</v>
      </c>
      <c r="T43" s="92" t="s">
        <v>71</v>
      </c>
    </row>
    <row r="44" spans="1:20" s="38" customFormat="1" ht="24">
      <c r="A44" s="284" t="s">
        <v>30</v>
      </c>
      <c r="B44" s="592" t="s">
        <v>719</v>
      </c>
      <c r="C44" s="498" t="s">
        <v>238</v>
      </c>
      <c r="D44" s="498"/>
      <c r="E44" s="515" t="s">
        <v>0</v>
      </c>
      <c r="F44" s="389"/>
      <c r="G44" s="594">
        <v>10</v>
      </c>
      <c r="H44" s="66" t="s">
        <v>0</v>
      </c>
      <c r="I44" s="516"/>
      <c r="J44" s="460"/>
      <c r="K44" s="460"/>
      <c r="L44" s="461"/>
      <c r="M44" s="503"/>
      <c r="N44" s="462"/>
      <c r="O44" s="570"/>
      <c r="P44" s="505">
        <f>+Sklop11[[#This Row],[cena/enota brez DDV v EUR]]*Sklop11[[#This Row],[Stopnja DDV (%)]]</f>
        <v>0</v>
      </c>
      <c r="Q44" s="505">
        <f>+Sklop11[[#This Row],[cena/enota brez DDV v EUR]]+Sklop11[[#This Row],[Davek (EUR)]]</f>
        <v>0</v>
      </c>
      <c r="R44" s="505">
        <f>+Sklop11[[#This Row],[cena/enota brez DDV v EUR]]*Sklop11[[#This Row],[Okvirna količina]]</f>
        <v>0</v>
      </c>
      <c r="S44" s="505">
        <f>+Sklop11[[#This Row],[Končna cena/enoto mere (EUR) z DDV]]*Sklop11[[#This Row],[Okvirna količina]]</f>
        <v>0</v>
      </c>
      <c r="T44" s="521"/>
    </row>
    <row r="45" spans="1:20" s="38" customFormat="1" ht="24">
      <c r="A45" s="284" t="s">
        <v>31</v>
      </c>
      <c r="B45" s="306" t="s">
        <v>716</v>
      </c>
      <c r="C45" s="308" t="s">
        <v>237</v>
      </c>
      <c r="D45" s="49" t="s">
        <v>71</v>
      </c>
      <c r="E45" s="118" t="s">
        <v>0</v>
      </c>
      <c r="F45" s="94"/>
      <c r="G45" s="172">
        <v>420</v>
      </c>
      <c r="H45" s="66" t="s">
        <v>0</v>
      </c>
      <c r="I45" s="126"/>
      <c r="J45" s="92" t="s">
        <v>71</v>
      </c>
      <c r="K45" s="92" t="s">
        <v>71</v>
      </c>
      <c r="L45" s="92" t="s">
        <v>71</v>
      </c>
      <c r="M45" s="88"/>
      <c r="N45" s="92" t="s">
        <v>71</v>
      </c>
      <c r="O45" s="115"/>
      <c r="P45" s="116">
        <f>+Sklop11[[#This Row],[cena/enota brez DDV v EUR]]*Sklop11[[#This Row],[Stopnja DDV (%)]]</f>
        <v>0</v>
      </c>
      <c r="Q45" s="116">
        <f>+Sklop11[[#This Row],[cena/enota brez DDV v EUR]]+Sklop11[[#This Row],[Davek (EUR)]]</f>
        <v>0</v>
      </c>
      <c r="R45" s="116">
        <f>+Sklop11[[#This Row],[cena/enota brez DDV v EUR]]*Sklop11[[#This Row],[Okvirna količina]]</f>
        <v>0</v>
      </c>
      <c r="S45" s="116">
        <f>+Sklop11[[#This Row],[Končna cena/enoto mere (EUR) z DDV]]*Sklop11[[#This Row],[Okvirna količina]]</f>
        <v>0</v>
      </c>
      <c r="T45" s="92" t="s">
        <v>71</v>
      </c>
    </row>
    <row r="46" spans="1:20" s="38" customFormat="1" ht="36">
      <c r="A46" s="284" t="s">
        <v>32</v>
      </c>
      <c r="B46" s="306" t="s">
        <v>717</v>
      </c>
      <c r="C46" s="308" t="s">
        <v>237</v>
      </c>
      <c r="D46" s="49" t="s">
        <v>71</v>
      </c>
      <c r="E46" s="118" t="s">
        <v>0</v>
      </c>
      <c r="F46" s="389"/>
      <c r="G46" s="594">
        <v>300</v>
      </c>
      <c r="H46" s="66" t="s">
        <v>0</v>
      </c>
      <c r="I46" s="516"/>
      <c r="J46" s="460"/>
      <c r="K46" s="460"/>
      <c r="L46" s="461"/>
      <c r="M46" s="503"/>
      <c r="N46" s="462"/>
      <c r="O46" s="570"/>
      <c r="P46" s="505">
        <f>+Sklop11[[#This Row],[cena/enota brez DDV v EUR]]*Sklop11[[#This Row],[Stopnja DDV (%)]]</f>
        <v>0</v>
      </c>
      <c r="Q46" s="505">
        <f>+Sklop11[[#This Row],[cena/enota brez DDV v EUR]]+Sklop11[[#This Row],[Davek (EUR)]]</f>
        <v>0</v>
      </c>
      <c r="R46" s="505">
        <f>+Sklop11[[#This Row],[cena/enota brez DDV v EUR]]*Sklop11[[#This Row],[Okvirna količina]]</f>
        <v>0</v>
      </c>
      <c r="S46" s="505">
        <f>+Sklop11[[#This Row],[Končna cena/enoto mere (EUR) z DDV]]*Sklop11[[#This Row],[Okvirna količina]]</f>
        <v>0</v>
      </c>
      <c r="T46" s="521"/>
    </row>
    <row r="47" spans="1:20" s="38" customFormat="1" ht="24">
      <c r="A47" s="284" t="s">
        <v>33</v>
      </c>
      <c r="B47" s="306" t="s">
        <v>231</v>
      </c>
      <c r="C47" s="308" t="s">
        <v>237</v>
      </c>
      <c r="D47" s="49" t="s">
        <v>71</v>
      </c>
      <c r="E47" s="118" t="s">
        <v>0</v>
      </c>
      <c r="F47" s="94"/>
      <c r="G47" s="172">
        <v>240</v>
      </c>
      <c r="H47" s="66" t="s">
        <v>0</v>
      </c>
      <c r="I47" s="126"/>
      <c r="J47" s="92" t="s">
        <v>71</v>
      </c>
      <c r="K47" s="92" t="s">
        <v>71</v>
      </c>
      <c r="L47" s="92" t="s">
        <v>71</v>
      </c>
      <c r="M47" s="88"/>
      <c r="N47" s="92" t="s">
        <v>71</v>
      </c>
      <c r="O47" s="115"/>
      <c r="P47" s="116">
        <f>+Sklop11[[#This Row],[cena/enota brez DDV v EUR]]*Sklop11[[#This Row],[Stopnja DDV (%)]]</f>
        <v>0</v>
      </c>
      <c r="Q47" s="116">
        <f>+Sklop11[[#This Row],[cena/enota brez DDV v EUR]]+Sklop11[[#This Row],[Davek (EUR)]]</f>
        <v>0</v>
      </c>
      <c r="R47" s="116">
        <f>+Sklop11[[#This Row],[cena/enota brez DDV v EUR]]*Sklop11[[#This Row],[Okvirna količina]]</f>
        <v>0</v>
      </c>
      <c r="S47" s="116">
        <f>+Sklop11[[#This Row],[Končna cena/enoto mere (EUR) z DDV]]*Sklop11[[#This Row],[Okvirna količina]]</f>
        <v>0</v>
      </c>
      <c r="T47" s="92" t="s">
        <v>71</v>
      </c>
    </row>
    <row r="48" spans="1:20" s="38" customFormat="1" ht="24">
      <c r="A48" s="284" t="s">
        <v>34</v>
      </c>
      <c r="B48" s="306" t="s">
        <v>720</v>
      </c>
      <c r="C48" s="308" t="s">
        <v>237</v>
      </c>
      <c r="D48" s="49">
        <v>2</v>
      </c>
      <c r="E48" s="118" t="s">
        <v>0</v>
      </c>
      <c r="F48" s="389"/>
      <c r="G48" s="594">
        <v>50</v>
      </c>
      <c r="H48" s="66" t="s">
        <v>206</v>
      </c>
      <c r="I48" s="516"/>
      <c r="J48" s="460"/>
      <c r="K48" s="460"/>
      <c r="L48" s="461"/>
      <c r="M48" s="503"/>
      <c r="N48" s="462"/>
      <c r="O48" s="570"/>
      <c r="P48" s="505">
        <f>+Sklop11[[#This Row],[cena/enota brez DDV v EUR]]*Sklop11[[#This Row],[Stopnja DDV (%)]]</f>
        <v>0</v>
      </c>
      <c r="Q48" s="505">
        <f>+Sklop11[[#This Row],[cena/enota brez DDV v EUR]]+Sklop11[[#This Row],[Davek (EUR)]]</f>
        <v>0</v>
      </c>
      <c r="R48" s="505">
        <f>+Sklop11[[#This Row],[cena/enota brez DDV v EUR]]*Sklop11[[#This Row],[Okvirna količina]]</f>
        <v>0</v>
      </c>
      <c r="S48" s="505">
        <f>+Sklop11[[#This Row],[Končna cena/enoto mere (EUR) z DDV]]*Sklop11[[#This Row],[Okvirna količina]]</f>
        <v>0</v>
      </c>
      <c r="T48" s="521"/>
    </row>
    <row r="49" spans="1:21" s="38" customFormat="1" ht="16.5" customHeight="1">
      <c r="A49" s="284" t="s">
        <v>123</v>
      </c>
      <c r="B49" s="306" t="s">
        <v>232</v>
      </c>
      <c r="C49" s="308" t="s">
        <v>238</v>
      </c>
      <c r="D49" s="49" t="s">
        <v>71</v>
      </c>
      <c r="E49" s="118" t="s">
        <v>0</v>
      </c>
      <c r="F49" s="94"/>
      <c r="G49" s="172">
        <v>30</v>
      </c>
      <c r="H49" s="66" t="s">
        <v>0</v>
      </c>
      <c r="I49" s="126"/>
      <c r="J49" s="92" t="s">
        <v>71</v>
      </c>
      <c r="K49" s="92" t="s">
        <v>71</v>
      </c>
      <c r="L49" s="92" t="s">
        <v>71</v>
      </c>
      <c r="M49" s="88"/>
      <c r="N49" s="92" t="s">
        <v>71</v>
      </c>
      <c r="O49" s="115"/>
      <c r="P49" s="116">
        <f>+Sklop11[[#This Row],[cena/enota brez DDV v EUR]]*Sklop11[[#This Row],[Stopnja DDV (%)]]</f>
        <v>0</v>
      </c>
      <c r="Q49" s="116">
        <f>+Sklop11[[#This Row],[cena/enota brez DDV v EUR]]+Sklop11[[#This Row],[Davek (EUR)]]</f>
        <v>0</v>
      </c>
      <c r="R49" s="116">
        <f>+Sklop11[[#This Row],[cena/enota brez DDV v EUR]]*Sklop11[[#This Row],[Okvirna količina]]</f>
        <v>0</v>
      </c>
      <c r="S49" s="116">
        <f>+Sklop11[[#This Row],[Končna cena/enoto mere (EUR) z DDV]]*Sklop11[[#This Row],[Okvirna količina]]</f>
        <v>0</v>
      </c>
      <c r="T49" s="92" t="s">
        <v>71</v>
      </c>
    </row>
    <row r="50" spans="1:21" s="38" customFormat="1" ht="16.5" customHeight="1">
      <c r="A50" s="284" t="s">
        <v>124</v>
      </c>
      <c r="B50" s="592" t="s">
        <v>724</v>
      </c>
      <c r="C50" s="498"/>
      <c r="D50" s="498"/>
      <c r="E50" s="515"/>
      <c r="F50" s="389"/>
      <c r="G50" s="594"/>
      <c r="H50" s="579"/>
      <c r="I50" s="516"/>
      <c r="J50" s="460"/>
      <c r="K50" s="460"/>
      <c r="L50" s="461"/>
      <c r="M50" s="503"/>
      <c r="N50" s="462"/>
      <c r="O50" s="570"/>
      <c r="P50" s="505">
        <f>+Sklop11[[#This Row],[cena/enota brez DDV v EUR]]*Sklop11[[#This Row],[Stopnja DDV (%)]]</f>
        <v>0</v>
      </c>
      <c r="Q50" s="505">
        <f>+Sklop11[[#This Row],[cena/enota brez DDV v EUR]]+Sklop11[[#This Row],[Davek (EUR)]]</f>
        <v>0</v>
      </c>
      <c r="R50" s="505">
        <f>+Sklop11[[#This Row],[cena/enota brez DDV v EUR]]*Sklop11[[#This Row],[Okvirna količina]]</f>
        <v>0</v>
      </c>
      <c r="S50" s="505">
        <f>+Sklop11[[#This Row],[Končna cena/enoto mere (EUR) z DDV]]*Sklop11[[#This Row],[Okvirna količina]]</f>
        <v>0</v>
      </c>
      <c r="T50" s="521"/>
    </row>
    <row r="51" spans="1:21" s="38" customFormat="1" ht="12">
      <c r="A51" s="284" t="s">
        <v>125</v>
      </c>
      <c r="B51" s="306" t="s">
        <v>233</v>
      </c>
      <c r="C51" s="308" t="s">
        <v>237</v>
      </c>
      <c r="D51" s="49" t="s">
        <v>71</v>
      </c>
      <c r="E51" s="118" t="s">
        <v>0</v>
      </c>
      <c r="F51" s="94"/>
      <c r="G51" s="172">
        <v>25</v>
      </c>
      <c r="H51" s="66" t="s">
        <v>0</v>
      </c>
      <c r="I51" s="126"/>
      <c r="J51" s="92" t="s">
        <v>71</v>
      </c>
      <c r="K51" s="92" t="s">
        <v>71</v>
      </c>
      <c r="L51" s="92" t="s">
        <v>71</v>
      </c>
      <c r="M51" s="88"/>
      <c r="N51" s="92" t="s">
        <v>71</v>
      </c>
      <c r="O51" s="115"/>
      <c r="P51" s="116">
        <f>+Sklop11[[#This Row],[cena/enota brez DDV v EUR]]*Sklop11[[#This Row],[Stopnja DDV (%)]]</f>
        <v>0</v>
      </c>
      <c r="Q51" s="116">
        <f>+Sklop11[[#This Row],[cena/enota brez DDV v EUR]]+Sklop11[[#This Row],[Davek (EUR)]]</f>
        <v>0</v>
      </c>
      <c r="R51" s="116">
        <f>+Sklop11[[#This Row],[cena/enota brez DDV v EUR]]*Sklop11[[#This Row],[Okvirna količina]]</f>
        <v>0</v>
      </c>
      <c r="S51" s="116">
        <f>+Sklop11[[#This Row],[Končna cena/enoto mere (EUR) z DDV]]*Sklop11[[#This Row],[Okvirna količina]]</f>
        <v>0</v>
      </c>
      <c r="T51" s="92" t="s">
        <v>71</v>
      </c>
    </row>
    <row r="52" spans="1:21" s="38" customFormat="1" ht="12">
      <c r="A52" s="284" t="s">
        <v>126</v>
      </c>
      <c r="B52" s="306" t="s">
        <v>473</v>
      </c>
      <c r="C52" s="308" t="s">
        <v>237</v>
      </c>
      <c r="D52" s="49" t="s">
        <v>71</v>
      </c>
      <c r="E52" s="118" t="s">
        <v>0</v>
      </c>
      <c r="F52" s="94"/>
      <c r="G52" s="172">
        <v>20</v>
      </c>
      <c r="H52" s="66" t="s">
        <v>0</v>
      </c>
      <c r="I52" s="126"/>
      <c r="J52" s="92" t="s">
        <v>71</v>
      </c>
      <c r="K52" s="92" t="s">
        <v>71</v>
      </c>
      <c r="L52" s="92" t="s">
        <v>71</v>
      </c>
      <c r="M52" s="88"/>
      <c r="N52" s="92" t="s">
        <v>71</v>
      </c>
      <c r="O52" s="115"/>
      <c r="P52" s="116">
        <f>+Sklop11[[#This Row],[cena/enota brez DDV v EUR]]*Sklop11[[#This Row],[Stopnja DDV (%)]]</f>
        <v>0</v>
      </c>
      <c r="Q52" s="116">
        <f>+Sklop11[[#This Row],[cena/enota brez DDV v EUR]]+Sklop11[[#This Row],[Davek (EUR)]]</f>
        <v>0</v>
      </c>
      <c r="R52" s="116">
        <f>+Sklop11[[#This Row],[cena/enota brez DDV v EUR]]*Sklop11[[#This Row],[Okvirna količina]]</f>
        <v>0</v>
      </c>
      <c r="S52" s="116">
        <f>+Sklop11[[#This Row],[Končna cena/enoto mere (EUR) z DDV]]*Sklop11[[#This Row],[Okvirna količina]]</f>
        <v>0</v>
      </c>
      <c r="T52" s="92" t="s">
        <v>71</v>
      </c>
    </row>
    <row r="53" spans="1:21" s="38" customFormat="1" ht="24">
      <c r="A53" s="284" t="s">
        <v>127</v>
      </c>
      <c r="B53" s="306" t="s">
        <v>721</v>
      </c>
      <c r="C53" s="308" t="s">
        <v>237</v>
      </c>
      <c r="D53" s="49" t="s">
        <v>71</v>
      </c>
      <c r="E53" s="118" t="s">
        <v>0</v>
      </c>
      <c r="F53" s="389"/>
      <c r="G53" s="594">
        <v>475</v>
      </c>
      <c r="H53" s="66" t="s">
        <v>0</v>
      </c>
      <c r="I53" s="516"/>
      <c r="J53" s="460"/>
      <c r="K53" s="460"/>
      <c r="L53" s="461"/>
      <c r="M53" s="503"/>
      <c r="N53" s="462"/>
      <c r="O53" s="570"/>
      <c r="P53" s="505">
        <f>+Sklop11[[#This Row],[cena/enota brez DDV v EUR]]*Sklop11[[#This Row],[Stopnja DDV (%)]]</f>
        <v>0</v>
      </c>
      <c r="Q53" s="505">
        <f>+Sklop11[[#This Row],[cena/enota brez DDV v EUR]]+Sklop11[[#This Row],[Davek (EUR)]]</f>
        <v>0</v>
      </c>
      <c r="R53" s="505">
        <f>+Sklop11[[#This Row],[cena/enota brez DDV v EUR]]*Sklop11[[#This Row],[Okvirna količina]]</f>
        <v>0</v>
      </c>
      <c r="S53" s="505">
        <f>+Sklop11[[#This Row],[Končna cena/enoto mere (EUR) z DDV]]*Sklop11[[#This Row],[Okvirna količina]]</f>
        <v>0</v>
      </c>
      <c r="T53" s="521"/>
    </row>
    <row r="54" spans="1:21" s="38" customFormat="1" ht="12">
      <c r="A54" s="284" t="s">
        <v>128</v>
      </c>
      <c r="B54" s="306" t="s">
        <v>234</v>
      </c>
      <c r="C54" s="308" t="s">
        <v>237</v>
      </c>
      <c r="D54" s="49" t="s">
        <v>71</v>
      </c>
      <c r="E54" s="118" t="s">
        <v>0</v>
      </c>
      <c r="F54" s="94"/>
      <c r="G54" s="172">
        <v>10</v>
      </c>
      <c r="H54" s="66" t="s">
        <v>0</v>
      </c>
      <c r="I54" s="126"/>
      <c r="J54" s="92" t="s">
        <v>71</v>
      </c>
      <c r="K54" s="92" t="s">
        <v>71</v>
      </c>
      <c r="L54" s="92" t="s">
        <v>71</v>
      </c>
      <c r="M54" s="88"/>
      <c r="N54" s="92" t="s">
        <v>71</v>
      </c>
      <c r="O54" s="115"/>
      <c r="P54" s="116">
        <f>+Sklop11[[#This Row],[cena/enota brez DDV v EUR]]*Sklop11[[#This Row],[Stopnja DDV (%)]]</f>
        <v>0</v>
      </c>
      <c r="Q54" s="116">
        <f>+Sklop11[[#This Row],[cena/enota brez DDV v EUR]]+Sklop11[[#This Row],[Davek (EUR)]]</f>
        <v>0</v>
      </c>
      <c r="R54" s="116">
        <f>+Sklop11[[#This Row],[cena/enota brez DDV v EUR]]*Sklop11[[#This Row],[Okvirna količina]]</f>
        <v>0</v>
      </c>
      <c r="S54" s="116">
        <f>+Sklop11[[#This Row],[Končna cena/enoto mere (EUR) z DDV]]*Sklop11[[#This Row],[Okvirna količina]]</f>
        <v>0</v>
      </c>
      <c r="T54" s="92" t="s">
        <v>71</v>
      </c>
    </row>
    <row r="55" spans="1:21" s="38" customFormat="1" ht="24">
      <c r="A55" s="284" t="s">
        <v>129</v>
      </c>
      <c r="B55" s="592" t="s">
        <v>723</v>
      </c>
      <c r="C55" s="308" t="s">
        <v>237</v>
      </c>
      <c r="D55" s="49" t="s">
        <v>71</v>
      </c>
      <c r="E55" s="118" t="s">
        <v>0</v>
      </c>
      <c r="F55" s="389"/>
      <c r="G55" s="594">
        <v>50</v>
      </c>
      <c r="H55" s="66" t="s">
        <v>0</v>
      </c>
      <c r="I55" s="516"/>
      <c r="J55" s="460"/>
      <c r="K55" s="460"/>
      <c r="L55" s="461"/>
      <c r="M55" s="503"/>
      <c r="N55" s="462"/>
      <c r="O55" s="570"/>
      <c r="P55" s="505">
        <f>+Sklop11[[#This Row],[cena/enota brez DDV v EUR]]*Sklop11[[#This Row],[Stopnja DDV (%)]]</f>
        <v>0</v>
      </c>
      <c r="Q55" s="505">
        <f>+Sklop11[[#This Row],[cena/enota brez DDV v EUR]]+Sklop11[[#This Row],[Davek (EUR)]]</f>
        <v>0</v>
      </c>
      <c r="R55" s="505">
        <f>+Sklop11[[#This Row],[cena/enota brez DDV v EUR]]*Sklop11[[#This Row],[Okvirna količina]]</f>
        <v>0</v>
      </c>
      <c r="S55" s="505">
        <f>+Sklop11[[#This Row],[Končna cena/enoto mere (EUR) z DDV]]*Sklop11[[#This Row],[Okvirna količina]]</f>
        <v>0</v>
      </c>
      <c r="T55" s="521"/>
    </row>
    <row r="56" spans="1:21">
      <c r="A56" s="284" t="s">
        <v>130</v>
      </c>
      <c r="B56" s="306" t="s">
        <v>235</v>
      </c>
      <c r="C56" s="308" t="s">
        <v>237</v>
      </c>
      <c r="D56" s="49" t="s">
        <v>71</v>
      </c>
      <c r="E56" s="118" t="s">
        <v>0</v>
      </c>
      <c r="F56" s="94"/>
      <c r="G56" s="220">
        <v>260</v>
      </c>
      <c r="H56" s="66" t="s">
        <v>0</v>
      </c>
      <c r="I56" s="208"/>
      <c r="J56" s="92" t="s">
        <v>71</v>
      </c>
      <c r="K56" s="92" t="s">
        <v>71</v>
      </c>
      <c r="L56" s="92" t="s">
        <v>71</v>
      </c>
      <c r="M56" s="88"/>
      <c r="N56" s="92" t="s">
        <v>71</v>
      </c>
      <c r="O56" s="223"/>
      <c r="P56" s="210">
        <f>+Sklop11[[#This Row],[cena/enota brez DDV v EUR]]*Sklop11[[#This Row],[Stopnja DDV (%)]]</f>
        <v>0</v>
      </c>
      <c r="Q56" s="210">
        <f>+Sklop11[[#This Row],[cena/enota brez DDV v EUR]]+Sklop11[[#This Row],[Davek (EUR)]]</f>
        <v>0</v>
      </c>
      <c r="R56" s="210">
        <f>+Sklop11[[#This Row],[cena/enota brez DDV v EUR]]*Sklop11[[#This Row],[Okvirna količina]]</f>
        <v>0</v>
      </c>
      <c r="S56" s="210">
        <f>+Sklop11[[#This Row],[Končna cena/enoto mere (EUR) z DDV]]*Sklop11[[#This Row],[Okvirna količina]]</f>
        <v>0</v>
      </c>
      <c r="T56" s="92" t="s">
        <v>71</v>
      </c>
    </row>
    <row r="57" spans="1:21" ht="24">
      <c r="A57" s="284" t="s">
        <v>157</v>
      </c>
      <c r="B57" s="307" t="s">
        <v>402</v>
      </c>
      <c r="C57" s="271" t="s">
        <v>149</v>
      </c>
      <c r="D57" s="49">
        <v>5</v>
      </c>
      <c r="E57" s="118" t="s">
        <v>206</v>
      </c>
      <c r="F57" s="94"/>
      <c r="G57" s="299">
        <v>10</v>
      </c>
      <c r="H57" s="66" t="s">
        <v>206</v>
      </c>
      <c r="I57" s="252"/>
      <c r="J57" s="92" t="s">
        <v>71</v>
      </c>
      <c r="K57" s="92" t="s">
        <v>71</v>
      </c>
      <c r="L57" s="92" t="s">
        <v>71</v>
      </c>
      <c r="M57" s="88"/>
      <c r="N57" s="92" t="s">
        <v>71</v>
      </c>
      <c r="O57" s="298"/>
      <c r="P57" s="256">
        <f>+Sklop11[[#This Row],[cena/enota brez DDV v EUR]]*Sklop11[[#This Row],[Stopnja DDV (%)]]</f>
        <v>0</v>
      </c>
      <c r="Q57" s="256">
        <f>+Sklop11[[#This Row],[cena/enota brez DDV v EUR]]+Sklop11[[#This Row],[Davek (EUR)]]</f>
        <v>0</v>
      </c>
      <c r="R57" s="256">
        <f>+Sklop11[[#This Row],[cena/enota brez DDV v EUR]]*Sklop11[[#This Row],[Okvirna količina]]</f>
        <v>0</v>
      </c>
      <c r="S57" s="256">
        <f>+Sklop11[[#This Row],[Končna cena/enoto mere (EUR) z DDV]]*Sklop11[[#This Row],[Okvirna količina]]</f>
        <v>0</v>
      </c>
      <c r="T57" s="92" t="s">
        <v>71</v>
      </c>
    </row>
    <row r="58" spans="1:21">
      <c r="A58" s="581" t="s">
        <v>92</v>
      </c>
      <c r="B58" s="582"/>
      <c r="C58" s="582"/>
      <c r="D58" s="583"/>
      <c r="E58" s="583"/>
      <c r="F58" s="584"/>
      <c r="G58" s="585"/>
      <c r="H58" s="586"/>
      <c r="I58" s="585"/>
      <c r="J58" s="587"/>
      <c r="K58" s="587"/>
      <c r="L58" s="588"/>
      <c r="M58" s="589"/>
      <c r="N58" s="589"/>
      <c r="O58" s="589"/>
      <c r="P58" s="590"/>
      <c r="Q58" s="585"/>
      <c r="R58" s="590">
        <f>SUBTOTAL(109,Sklop11[Vrednost za okvirno količino (EUR) brez DDV])</f>
        <v>0</v>
      </c>
      <c r="S58" s="590">
        <f>SUBTOTAL(109,Sklop11[Vrednost za okvirno količino (EUR) z DDV])</f>
        <v>0</v>
      </c>
      <c r="T58" s="591"/>
    </row>
    <row r="59" spans="1:21">
      <c r="A59" s="31" t="s">
        <v>88</v>
      </c>
      <c r="B59" s="15"/>
      <c r="C59" s="15"/>
      <c r="D59" s="27"/>
      <c r="E59" s="27"/>
      <c r="F59" s="63"/>
      <c r="P59" s="31"/>
      <c r="Q59" s="31"/>
      <c r="R59" s="31"/>
      <c r="S59" s="31"/>
      <c r="U59" s="68"/>
    </row>
    <row r="60" spans="1:21" ht="12.75" customHeight="1">
      <c r="A60" s="10" t="s">
        <v>90</v>
      </c>
      <c r="B60" s="15"/>
      <c r="C60" s="15"/>
      <c r="D60" s="27"/>
      <c r="E60" s="27"/>
      <c r="F60" s="63"/>
      <c r="U60" s="72"/>
    </row>
    <row r="61" spans="1:21" ht="12.75" customHeight="1">
      <c r="A61" s="60" t="s">
        <v>117</v>
      </c>
      <c r="G61" s="44"/>
      <c r="H61" s="44"/>
      <c r="I61" s="28"/>
      <c r="J61" s="28"/>
      <c r="K61" s="37"/>
      <c r="L61" s="37"/>
      <c r="M61" s="28"/>
      <c r="N61" s="28"/>
      <c r="O61" s="28"/>
      <c r="P61" s="28"/>
      <c r="Q61" s="28"/>
      <c r="U61" s="72"/>
    </row>
    <row r="62" spans="1:21" ht="12.75" customHeight="1">
      <c r="A62" s="71" t="s">
        <v>112</v>
      </c>
      <c r="B62" s="68"/>
      <c r="C62" s="68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72"/>
    </row>
    <row r="63" spans="1:21">
      <c r="B63" s="26"/>
      <c r="C63" s="26"/>
      <c r="G63" s="44"/>
      <c r="H63" s="44"/>
      <c r="I63" s="28"/>
      <c r="J63" s="28"/>
      <c r="K63" s="37"/>
      <c r="L63" s="72"/>
      <c r="M63" s="72"/>
      <c r="N63" s="72"/>
      <c r="O63" s="72"/>
      <c r="P63" s="72"/>
      <c r="Q63" s="72"/>
      <c r="R63" s="72"/>
      <c r="S63" s="72"/>
      <c r="T63" s="72"/>
    </row>
    <row r="64" spans="1:21">
      <c r="A64" s="664" t="s">
        <v>650</v>
      </c>
      <c r="B64" s="664"/>
      <c r="C64" s="664"/>
      <c r="D64" s="664"/>
      <c r="E64" s="664"/>
      <c r="F64" s="664"/>
      <c r="G64" s="664"/>
      <c r="H64" s="664"/>
      <c r="I64" s="664"/>
      <c r="J64" s="664"/>
      <c r="K64" s="664"/>
      <c r="L64" s="72"/>
      <c r="M64" s="72"/>
      <c r="N64" s="72"/>
      <c r="O64" s="72"/>
      <c r="P64" s="72"/>
      <c r="Q64" s="72"/>
      <c r="R64" s="72"/>
      <c r="S64" s="72"/>
      <c r="T64" s="72"/>
    </row>
    <row r="65" spans="1:2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72"/>
      <c r="M65" s="72"/>
      <c r="N65" s="72"/>
      <c r="O65" s="72"/>
      <c r="P65" s="72"/>
      <c r="Q65" s="72"/>
      <c r="R65" s="72"/>
      <c r="S65" s="72"/>
      <c r="T65" s="72"/>
    </row>
    <row r="66" spans="1:21">
      <c r="A66" s="60" t="s">
        <v>37</v>
      </c>
      <c r="G66" s="44"/>
      <c r="H66" s="44" t="s">
        <v>38</v>
      </c>
      <c r="I66" s="28"/>
      <c r="J66" s="28"/>
      <c r="K66" s="37"/>
      <c r="L66" s="37"/>
      <c r="M66" s="28"/>
      <c r="N66" s="28"/>
      <c r="O66" s="28"/>
      <c r="P66" s="28" t="s">
        <v>39</v>
      </c>
      <c r="Q66" s="28"/>
    </row>
    <row r="67" spans="1:21" ht="14.4">
      <c r="A67" s="5"/>
      <c r="B67" s="3"/>
      <c r="C67" s="3"/>
      <c r="D67" s="25"/>
      <c r="E67" s="25"/>
      <c r="F67" s="24"/>
      <c r="G67" s="6"/>
      <c r="I67" s="7"/>
      <c r="J67" s="7"/>
      <c r="K67" s="19"/>
      <c r="L67" s="19"/>
      <c r="M67" s="7"/>
      <c r="N67" s="7"/>
      <c r="O67" s="7"/>
      <c r="P67" s="7"/>
      <c r="Q67" s="7"/>
      <c r="R67" s="2"/>
      <c r="S67" s="2"/>
      <c r="T67" s="6"/>
    </row>
    <row r="68" spans="1:21">
      <c r="B68" s="15"/>
      <c r="C68" s="15"/>
      <c r="D68" s="27"/>
      <c r="E68" s="27"/>
      <c r="F68" s="63"/>
    </row>
    <row r="69" spans="1:21">
      <c r="B69" s="15"/>
      <c r="C69" s="15"/>
      <c r="D69" s="27"/>
      <c r="E69" s="27"/>
      <c r="F69" s="63"/>
    </row>
    <row r="70" spans="1:21">
      <c r="B70" s="15"/>
      <c r="C70" s="15"/>
      <c r="D70" s="27"/>
      <c r="E70" s="27"/>
      <c r="F70" s="63"/>
    </row>
    <row r="71" spans="1:21">
      <c r="B71" s="15"/>
      <c r="C71" s="15"/>
      <c r="D71" s="27"/>
      <c r="E71" s="27"/>
      <c r="F71" s="63"/>
    </row>
    <row r="72" spans="1:21">
      <c r="B72" s="15"/>
      <c r="C72" s="15"/>
      <c r="D72" s="27"/>
      <c r="E72" s="27"/>
      <c r="F72" s="63"/>
    </row>
    <row r="73" spans="1:21">
      <c r="B73" s="15"/>
      <c r="C73" s="15"/>
      <c r="D73" s="27"/>
      <c r="E73" s="27"/>
      <c r="F73" s="63"/>
    </row>
    <row r="74" spans="1:21">
      <c r="B74" s="15"/>
      <c r="C74" s="15"/>
      <c r="D74" s="27"/>
      <c r="E74" s="27"/>
      <c r="F74" s="63"/>
    </row>
    <row r="75" spans="1:21">
      <c r="B75" s="15"/>
      <c r="C75" s="15"/>
      <c r="D75" s="27"/>
      <c r="E75" s="27"/>
      <c r="F75" s="63"/>
    </row>
    <row r="76" spans="1:21">
      <c r="B76" s="15"/>
      <c r="C76" s="15"/>
      <c r="D76" s="27"/>
      <c r="E76" s="27"/>
      <c r="F76" s="63"/>
    </row>
    <row r="77" spans="1:21">
      <c r="B77" s="15"/>
      <c r="C77" s="15"/>
      <c r="D77" s="27"/>
      <c r="E77" s="27"/>
      <c r="F77" s="63"/>
    </row>
    <row r="78" spans="1:21">
      <c r="B78" s="15"/>
      <c r="C78" s="15"/>
      <c r="D78" s="27"/>
      <c r="E78" s="27"/>
      <c r="F78" s="63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 s="17" customFormat="1">
      <c r="A263" s="10"/>
      <c r="B263" s="15"/>
      <c r="C263" s="15"/>
      <c r="D263" s="27"/>
      <c r="E263" s="27"/>
      <c r="F263" s="63"/>
      <c r="G263" s="64"/>
      <c r="H263" s="64"/>
      <c r="K263" s="10"/>
      <c r="L263" s="10"/>
      <c r="M263" s="10"/>
      <c r="N263" s="10"/>
      <c r="O263" s="10"/>
      <c r="P263" s="10"/>
      <c r="Q263" s="10"/>
      <c r="R263" s="10"/>
      <c r="S263" s="10"/>
      <c r="T263" s="44"/>
      <c r="U263" s="10"/>
    </row>
    <row r="264" spans="1:21" s="17" customFormat="1">
      <c r="A264" s="10"/>
      <c r="B264" s="15"/>
      <c r="C264" s="15"/>
      <c r="D264" s="27"/>
      <c r="E264" s="27"/>
      <c r="F264" s="63"/>
      <c r="G264" s="64"/>
      <c r="H264" s="64"/>
      <c r="K264" s="10"/>
      <c r="L264" s="10"/>
      <c r="M264" s="10"/>
      <c r="N264" s="10"/>
      <c r="O264" s="10"/>
      <c r="P264" s="10"/>
      <c r="Q264" s="10"/>
      <c r="R264" s="10"/>
      <c r="S264" s="10"/>
      <c r="T264" s="44"/>
      <c r="U264" s="10"/>
    </row>
    <row r="265" spans="1:21" s="17" customFormat="1">
      <c r="A265" s="10"/>
      <c r="B265" s="15"/>
      <c r="C265" s="15"/>
      <c r="D265" s="27"/>
      <c r="E265" s="27"/>
      <c r="F265" s="63"/>
      <c r="G265" s="64"/>
      <c r="H265" s="64"/>
      <c r="K265" s="10"/>
      <c r="L265" s="10"/>
      <c r="M265" s="10"/>
      <c r="N265" s="10"/>
      <c r="O265" s="10"/>
      <c r="P265" s="10"/>
      <c r="Q265" s="10"/>
      <c r="R265" s="10"/>
      <c r="S265" s="10"/>
      <c r="T265" s="44"/>
      <c r="U265" s="10"/>
    </row>
    <row r="266" spans="1:21" s="17" customFormat="1">
      <c r="A266" s="10"/>
      <c r="B266" s="15"/>
      <c r="C266" s="15"/>
      <c r="D266" s="27"/>
      <c r="E266" s="27"/>
      <c r="F266" s="63"/>
      <c r="G266" s="64"/>
      <c r="H266" s="64"/>
      <c r="K266" s="10"/>
      <c r="L266" s="10"/>
      <c r="M266" s="10"/>
      <c r="N266" s="10"/>
      <c r="O266" s="10"/>
      <c r="P266" s="10"/>
      <c r="Q266" s="10"/>
      <c r="R266" s="10"/>
      <c r="S266" s="10"/>
      <c r="T266" s="44"/>
      <c r="U266" s="10"/>
    </row>
    <row r="267" spans="1:21" s="17" customFormat="1">
      <c r="A267" s="10"/>
      <c r="B267" s="15"/>
      <c r="C267" s="15"/>
      <c r="D267" s="27"/>
      <c r="E267" s="27"/>
      <c r="F267" s="63"/>
      <c r="G267" s="64"/>
      <c r="H267" s="64"/>
      <c r="K267" s="10"/>
      <c r="L267" s="10"/>
      <c r="M267" s="10"/>
      <c r="N267" s="10"/>
      <c r="O267" s="10"/>
      <c r="P267" s="10"/>
      <c r="Q267" s="10"/>
      <c r="R267" s="10"/>
      <c r="S267" s="10"/>
      <c r="T267" s="44"/>
      <c r="U267" s="10"/>
    </row>
    <row r="268" spans="1:21" s="17" customFormat="1">
      <c r="A268" s="10"/>
      <c r="B268" s="15"/>
      <c r="C268" s="15"/>
      <c r="D268" s="27"/>
      <c r="E268" s="27"/>
      <c r="F268" s="63"/>
      <c r="G268" s="64"/>
      <c r="H268" s="64"/>
      <c r="K268" s="10"/>
      <c r="L268" s="10"/>
      <c r="M268" s="10"/>
      <c r="N268" s="10"/>
      <c r="O268" s="10"/>
      <c r="P268" s="10"/>
      <c r="Q268" s="10"/>
      <c r="R268" s="10"/>
      <c r="S268" s="10"/>
      <c r="T268" s="44"/>
      <c r="U268" s="10"/>
    </row>
    <row r="269" spans="1:21" s="17" customFormat="1">
      <c r="A269" s="10"/>
      <c r="B269" s="15"/>
      <c r="C269" s="15"/>
      <c r="D269" s="27"/>
      <c r="E269" s="27"/>
      <c r="F269" s="63"/>
      <c r="G269" s="64"/>
      <c r="H269" s="64"/>
      <c r="K269" s="10"/>
      <c r="L269" s="10"/>
      <c r="M269" s="10"/>
      <c r="N269" s="10"/>
      <c r="O269" s="10"/>
      <c r="P269" s="10"/>
      <c r="Q269" s="10"/>
      <c r="R269" s="10"/>
      <c r="S269" s="10"/>
      <c r="T269" s="44"/>
      <c r="U269" s="10"/>
    </row>
    <row r="270" spans="1:21" s="17" customFormat="1">
      <c r="A270" s="10"/>
      <c r="B270" s="15"/>
      <c r="C270" s="15"/>
      <c r="D270" s="27"/>
      <c r="E270" s="27"/>
      <c r="F270" s="63"/>
      <c r="G270" s="64"/>
      <c r="H270" s="64"/>
      <c r="K270" s="10"/>
      <c r="L270" s="10"/>
      <c r="M270" s="10"/>
      <c r="N270" s="10"/>
      <c r="O270" s="10"/>
      <c r="P270" s="10"/>
      <c r="Q270" s="10"/>
      <c r="R270" s="10"/>
      <c r="S270" s="10"/>
      <c r="T270" s="44"/>
      <c r="U270" s="10"/>
    </row>
    <row r="271" spans="1:21" s="17" customFormat="1">
      <c r="A271" s="10"/>
      <c r="B271" s="15"/>
      <c r="C271" s="15"/>
      <c r="D271" s="27"/>
      <c r="E271" s="27"/>
      <c r="F271" s="63"/>
      <c r="G271" s="64"/>
      <c r="H271" s="64"/>
      <c r="K271" s="10"/>
      <c r="L271" s="10"/>
      <c r="M271" s="10"/>
      <c r="N271" s="10"/>
      <c r="O271" s="10"/>
      <c r="P271" s="10"/>
      <c r="Q271" s="10"/>
      <c r="R271" s="10"/>
      <c r="S271" s="10"/>
      <c r="T271" s="44"/>
      <c r="U271" s="10"/>
    </row>
    <row r="272" spans="1:21" s="17" customFormat="1">
      <c r="A272" s="10"/>
      <c r="B272" s="15"/>
      <c r="C272" s="15"/>
      <c r="D272" s="27"/>
      <c r="E272" s="27"/>
      <c r="F272" s="63"/>
      <c r="G272" s="64"/>
      <c r="H272" s="64"/>
      <c r="K272" s="10"/>
      <c r="L272" s="10"/>
      <c r="M272" s="10"/>
      <c r="N272" s="10"/>
      <c r="O272" s="10"/>
      <c r="P272" s="10"/>
      <c r="Q272" s="10"/>
      <c r="R272" s="10"/>
      <c r="S272" s="10"/>
      <c r="T272" s="44"/>
      <c r="U272" s="10"/>
    </row>
    <row r="273" spans="1:21" s="17" customFormat="1">
      <c r="A273" s="10"/>
      <c r="B273" s="15"/>
      <c r="C273" s="15"/>
      <c r="D273" s="27"/>
      <c r="E273" s="27"/>
      <c r="F273" s="63"/>
      <c r="G273" s="64"/>
      <c r="H273" s="64"/>
      <c r="K273" s="10"/>
      <c r="L273" s="10"/>
      <c r="M273" s="10"/>
      <c r="N273" s="10"/>
      <c r="O273" s="10"/>
      <c r="P273" s="10"/>
      <c r="Q273" s="10"/>
      <c r="R273" s="10"/>
      <c r="S273" s="10"/>
      <c r="T273" s="44"/>
      <c r="U273" s="10"/>
    </row>
    <row r="274" spans="1:21" s="17" customFormat="1">
      <c r="A274" s="10"/>
      <c r="B274" s="15"/>
      <c r="C274" s="15"/>
      <c r="D274" s="27"/>
      <c r="E274" s="27"/>
      <c r="F274" s="63"/>
      <c r="G274" s="64"/>
      <c r="H274" s="64"/>
      <c r="K274" s="10"/>
      <c r="L274" s="10"/>
      <c r="M274" s="10"/>
      <c r="N274" s="10"/>
      <c r="O274" s="10"/>
      <c r="P274" s="10"/>
      <c r="Q274" s="10"/>
      <c r="R274" s="10"/>
      <c r="S274" s="10"/>
      <c r="T274" s="44"/>
      <c r="U274" s="10"/>
    </row>
    <row r="275" spans="1:21" s="17" customFormat="1">
      <c r="A275" s="10"/>
      <c r="B275" s="15"/>
      <c r="C275" s="15"/>
      <c r="D275" s="27"/>
      <c r="E275" s="27"/>
      <c r="F275" s="63"/>
      <c r="G275" s="64"/>
      <c r="H275" s="64"/>
      <c r="K275" s="10"/>
      <c r="L275" s="10"/>
      <c r="M275" s="10"/>
      <c r="N275" s="10"/>
      <c r="O275" s="10"/>
      <c r="P275" s="10"/>
      <c r="Q275" s="10"/>
      <c r="R275" s="10"/>
      <c r="S275" s="10"/>
      <c r="T275" s="44"/>
      <c r="U275" s="10"/>
    </row>
    <row r="276" spans="1:21" s="17" customFormat="1">
      <c r="A276" s="10"/>
      <c r="B276" s="15"/>
      <c r="C276" s="15"/>
      <c r="D276" s="27"/>
      <c r="E276" s="27"/>
      <c r="F276" s="63"/>
      <c r="G276" s="64"/>
      <c r="H276" s="64"/>
      <c r="K276" s="10"/>
      <c r="L276" s="10"/>
      <c r="M276" s="10"/>
      <c r="N276" s="10"/>
      <c r="O276" s="10"/>
      <c r="P276" s="10"/>
      <c r="Q276" s="10"/>
      <c r="R276" s="10"/>
      <c r="S276" s="10"/>
      <c r="T276" s="44"/>
      <c r="U276" s="10"/>
    </row>
    <row r="277" spans="1:21" s="17" customFormat="1">
      <c r="A277" s="10"/>
      <c r="B277" s="15"/>
      <c r="C277" s="15"/>
      <c r="D277" s="27"/>
      <c r="E277" s="27"/>
      <c r="F277" s="63"/>
      <c r="G277" s="64"/>
      <c r="H277" s="64"/>
      <c r="K277" s="10"/>
      <c r="L277" s="10"/>
      <c r="M277" s="10"/>
      <c r="N277" s="10"/>
      <c r="O277" s="10"/>
      <c r="P277" s="10"/>
      <c r="Q277" s="10"/>
      <c r="R277" s="10"/>
      <c r="S277" s="10"/>
      <c r="T277" s="44"/>
      <c r="U277" s="10"/>
    </row>
    <row r="278" spans="1:21" s="17" customFormat="1">
      <c r="A278" s="10"/>
      <c r="B278" s="15"/>
      <c r="C278" s="15"/>
      <c r="D278" s="27"/>
      <c r="E278" s="27"/>
      <c r="F278" s="63"/>
      <c r="G278" s="64"/>
      <c r="H278" s="64"/>
      <c r="K278" s="10"/>
      <c r="L278" s="10"/>
      <c r="M278" s="10"/>
      <c r="N278" s="10"/>
      <c r="O278" s="10"/>
      <c r="P278" s="10"/>
      <c r="Q278" s="10"/>
      <c r="R278" s="10"/>
      <c r="S278" s="10"/>
      <c r="T278" s="44"/>
      <c r="U278" s="10"/>
    </row>
    <row r="279" spans="1:21" s="17" customFormat="1">
      <c r="A279" s="10"/>
      <c r="B279" s="15"/>
      <c r="C279" s="15"/>
      <c r="D279" s="27"/>
      <c r="E279" s="27"/>
      <c r="F279" s="63"/>
      <c r="G279" s="64"/>
      <c r="H279" s="64"/>
      <c r="K279" s="10"/>
      <c r="L279" s="10"/>
      <c r="M279" s="10"/>
      <c r="N279" s="10"/>
      <c r="O279" s="10"/>
      <c r="P279" s="10"/>
      <c r="Q279" s="10"/>
      <c r="R279" s="10"/>
      <c r="S279" s="10"/>
      <c r="T279" s="44"/>
      <c r="U279" s="10"/>
    </row>
    <row r="280" spans="1:21" s="17" customFormat="1">
      <c r="A280" s="10"/>
      <c r="B280" s="15"/>
      <c r="C280" s="15"/>
      <c r="D280" s="27"/>
      <c r="E280" s="27"/>
      <c r="F280" s="63"/>
      <c r="G280" s="64"/>
      <c r="H280" s="64"/>
      <c r="K280" s="10"/>
      <c r="L280" s="10"/>
      <c r="M280" s="10"/>
      <c r="N280" s="10"/>
      <c r="O280" s="10"/>
      <c r="P280" s="10"/>
      <c r="Q280" s="10"/>
      <c r="R280" s="10"/>
      <c r="S280" s="10"/>
      <c r="T280" s="44"/>
      <c r="U280" s="10"/>
    </row>
    <row r="281" spans="1:21" s="17" customFormat="1">
      <c r="A281" s="10"/>
      <c r="B281" s="15"/>
      <c r="C281" s="15"/>
      <c r="D281" s="27"/>
      <c r="E281" s="27"/>
      <c r="F281" s="63"/>
      <c r="G281" s="64"/>
      <c r="H281" s="64"/>
      <c r="K281" s="10"/>
      <c r="L281" s="10"/>
      <c r="M281" s="10"/>
      <c r="N281" s="10"/>
      <c r="O281" s="10"/>
      <c r="P281" s="10"/>
      <c r="Q281" s="10"/>
      <c r="R281" s="10"/>
      <c r="S281" s="10"/>
      <c r="T281" s="44"/>
      <c r="U281" s="10"/>
    </row>
    <row r="282" spans="1:21" s="17" customFormat="1">
      <c r="A282" s="10"/>
      <c r="B282" s="15"/>
      <c r="C282" s="15"/>
      <c r="D282" s="27"/>
      <c r="E282" s="27"/>
      <c r="F282" s="63"/>
      <c r="G282" s="64"/>
      <c r="H282" s="64"/>
      <c r="K282" s="10"/>
      <c r="L282" s="10"/>
      <c r="M282" s="10"/>
      <c r="N282" s="10"/>
      <c r="O282" s="10"/>
      <c r="P282" s="10"/>
      <c r="Q282" s="10"/>
      <c r="R282" s="10"/>
      <c r="S282" s="10"/>
      <c r="T282" s="44"/>
      <c r="U282" s="10"/>
    </row>
    <row r="283" spans="1:21" s="17" customFormat="1">
      <c r="A283" s="10"/>
      <c r="B283" s="15"/>
      <c r="C283" s="15"/>
      <c r="D283" s="27"/>
      <c r="E283" s="27"/>
      <c r="F283" s="63"/>
      <c r="G283" s="64"/>
      <c r="H283" s="64"/>
      <c r="K283" s="10"/>
      <c r="L283" s="10"/>
      <c r="M283" s="10"/>
      <c r="N283" s="10"/>
      <c r="O283" s="10"/>
      <c r="P283" s="10"/>
      <c r="Q283" s="10"/>
      <c r="R283" s="10"/>
      <c r="S283" s="10"/>
      <c r="T283" s="44"/>
      <c r="U283" s="10"/>
    </row>
    <row r="284" spans="1:21" s="17" customFormat="1">
      <c r="A284" s="10"/>
      <c r="B284" s="15"/>
      <c r="C284" s="15"/>
      <c r="D284" s="27"/>
      <c r="E284" s="27"/>
      <c r="F284" s="63"/>
      <c r="G284" s="64"/>
      <c r="H284" s="64"/>
      <c r="K284" s="10"/>
      <c r="L284" s="10"/>
      <c r="M284" s="10"/>
      <c r="N284" s="10"/>
      <c r="O284" s="10"/>
      <c r="P284" s="10"/>
      <c r="Q284" s="10"/>
      <c r="R284" s="10"/>
      <c r="S284" s="10"/>
      <c r="T284" s="44"/>
      <c r="U284" s="10"/>
    </row>
    <row r="285" spans="1:21" s="17" customFormat="1">
      <c r="A285" s="10"/>
      <c r="B285" s="15"/>
      <c r="C285" s="15"/>
      <c r="D285" s="27"/>
      <c r="E285" s="27"/>
      <c r="F285" s="63"/>
      <c r="G285" s="64"/>
      <c r="H285" s="64"/>
      <c r="K285" s="10"/>
      <c r="L285" s="10"/>
      <c r="M285" s="10"/>
      <c r="N285" s="10"/>
      <c r="O285" s="10"/>
      <c r="P285" s="10"/>
      <c r="Q285" s="10"/>
      <c r="R285" s="10"/>
      <c r="S285" s="10"/>
      <c r="T285" s="44"/>
      <c r="U285" s="10"/>
    </row>
    <row r="286" spans="1:21" s="17" customFormat="1">
      <c r="A286" s="10"/>
      <c r="B286" s="15"/>
      <c r="C286" s="15"/>
      <c r="D286" s="27"/>
      <c r="E286" s="27"/>
      <c r="F286" s="63"/>
      <c r="G286" s="64"/>
      <c r="H286" s="64"/>
      <c r="K286" s="10"/>
      <c r="L286" s="10"/>
      <c r="M286" s="10"/>
      <c r="N286" s="10"/>
      <c r="O286" s="10"/>
      <c r="P286" s="10"/>
      <c r="Q286" s="10"/>
      <c r="R286" s="10"/>
      <c r="S286" s="10"/>
      <c r="T286" s="44"/>
      <c r="U286" s="10"/>
    </row>
    <row r="287" spans="1:21" s="17" customFormat="1">
      <c r="A287" s="10"/>
      <c r="B287" s="15"/>
      <c r="C287" s="15"/>
      <c r="D287" s="27"/>
      <c r="E287" s="27"/>
      <c r="F287" s="63"/>
      <c r="G287" s="64"/>
      <c r="H287" s="64"/>
      <c r="K287" s="10"/>
      <c r="L287" s="10"/>
      <c r="M287" s="10"/>
      <c r="N287" s="10"/>
      <c r="O287" s="10"/>
      <c r="P287" s="10"/>
      <c r="Q287" s="10"/>
      <c r="R287" s="10"/>
      <c r="S287" s="10"/>
      <c r="T287" s="44"/>
      <c r="U287" s="10"/>
    </row>
    <row r="288" spans="1:21">
      <c r="B288" s="15"/>
      <c r="C288" s="15"/>
      <c r="D288" s="27"/>
      <c r="E288" s="27"/>
      <c r="F288" s="63"/>
    </row>
    <row r="289" spans="2:6">
      <c r="B289" s="15"/>
      <c r="C289" s="15"/>
      <c r="D289" s="27"/>
      <c r="E289" s="27"/>
      <c r="F289" s="63"/>
    </row>
    <row r="290" spans="2:6">
      <c r="B290" s="15"/>
      <c r="C290" s="15"/>
      <c r="D290" s="27"/>
      <c r="E290" s="27"/>
      <c r="F290" s="63"/>
    </row>
  </sheetData>
  <sheetProtection insertRows="0" deleteRows="0"/>
  <protectedRanges>
    <protectedRange sqref="I66:O1048576 T66:T1048576 I58:O62 I51:I55 O51:O55 O57 J51:N57 I57 I1:O50 T1:T62" name="Obseg1"/>
    <protectedRange sqref="T63 L63:O63" name="Obseg1_1_2_1"/>
    <protectedRange sqref="I63:K63" name="Obseg1_3_1"/>
    <protectedRange sqref="T64:T65 L64:O65" name="Obseg1_1_1_1_1"/>
    <protectedRange sqref="I64:K65" name="Obseg1_3_1_1"/>
  </protectedRanges>
  <mergeCells count="8">
    <mergeCell ref="A64:K64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U251"/>
  <sheetViews>
    <sheetView topLeftCell="A12" zoomScaleNormal="100" zoomScaleSheetLayoutView="100" workbookViewId="0">
      <selection activeCell="B13" sqref="B13:J13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9.441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09"/>
      <c r="D2" s="665"/>
      <c r="E2" s="666"/>
      <c r="F2" s="666"/>
      <c r="G2" s="666"/>
      <c r="H2" s="666"/>
      <c r="I2" s="666"/>
    </row>
    <row r="3" spans="1:20" ht="14.4">
      <c r="B3" s="33" t="s">
        <v>47</v>
      </c>
      <c r="C3" s="310"/>
      <c r="D3" s="667"/>
      <c r="E3" s="668"/>
      <c r="F3" s="668"/>
      <c r="G3" s="668"/>
      <c r="H3" s="668"/>
      <c r="I3" s="668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1"/>
      <c r="D6" s="669"/>
      <c r="E6" s="670"/>
      <c r="F6" s="670"/>
      <c r="G6" s="670"/>
      <c r="H6" s="670"/>
      <c r="I6" s="670"/>
    </row>
    <row r="7" spans="1:20" ht="17.25" customHeight="1">
      <c r="B7" s="34" t="s">
        <v>47</v>
      </c>
      <c r="C7" s="312"/>
      <c r="D7" s="671"/>
      <c r="E7" s="672"/>
      <c r="F7" s="672"/>
      <c r="G7" s="672"/>
      <c r="H7" s="672"/>
      <c r="I7" s="672"/>
    </row>
    <row r="8" spans="1:20" ht="17.25" customHeight="1">
      <c r="B8" s="34" t="s">
        <v>48</v>
      </c>
      <c r="C8" s="312"/>
      <c r="D8" s="671"/>
      <c r="E8" s="672"/>
      <c r="F8" s="672"/>
      <c r="G8" s="672"/>
      <c r="H8" s="672"/>
      <c r="I8" s="672"/>
    </row>
    <row r="9" spans="1:20" s="11" customFormat="1" ht="17.25" customHeight="1">
      <c r="A9" s="8"/>
      <c r="B9" s="35" t="s">
        <v>50</v>
      </c>
      <c r="C9" s="313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864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663" t="s">
        <v>140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20" s="48" customFormat="1" ht="12" customHeight="1">
      <c r="A14" s="30">
        <v>1</v>
      </c>
      <c r="B14" s="30">
        <v>2</v>
      </c>
      <c r="C14" s="3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24">
      <c r="A16" s="51">
        <v>1</v>
      </c>
      <c r="B16" s="101" t="s">
        <v>239</v>
      </c>
      <c r="C16" s="314" t="s">
        <v>237</v>
      </c>
      <c r="D16" s="110" t="s">
        <v>71</v>
      </c>
      <c r="E16" s="49" t="s">
        <v>0</v>
      </c>
      <c r="F16" s="94" t="s">
        <v>493</v>
      </c>
      <c r="G16" s="375">
        <v>1600</v>
      </c>
      <c r="H16" s="96" t="s">
        <v>0</v>
      </c>
      <c r="I16" s="97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57"/>
      <c r="P16" s="55">
        <f>+Sklop12[[#This Row],[cena/enota brez DDV v EUR]]*Sklop12[[#This Row],[Stopnja DDV (%)]]</f>
        <v>0</v>
      </c>
      <c r="Q16" s="55">
        <f>+Sklop12[[#This Row],[cena/enota brez DDV v EUR]]+Sklop12[[#This Row],[Davek (EUR)]]</f>
        <v>0</v>
      </c>
      <c r="R16" s="55">
        <f>+Sklop12[[#This Row],[cena/enota brez DDV v EUR]]*Sklop12[[#This Row],[Okvirna količina]]</f>
        <v>0</v>
      </c>
      <c r="S16" s="55">
        <f>+Sklop12[[#This Row],[Končna cena/enoto mere (EUR) z DDV]]*Sklop12[[#This Row],[Okvirna količina]]</f>
        <v>0</v>
      </c>
      <c r="T16" s="133" t="s">
        <v>71</v>
      </c>
    </row>
    <row r="17" spans="1:21" s="38" customFormat="1" ht="12">
      <c r="A17" s="51">
        <v>2</v>
      </c>
      <c r="B17" s="174" t="s">
        <v>240</v>
      </c>
      <c r="C17" s="315" t="s">
        <v>237</v>
      </c>
      <c r="D17" s="175" t="s">
        <v>71</v>
      </c>
      <c r="E17" s="49" t="s">
        <v>0</v>
      </c>
      <c r="F17" s="94" t="s">
        <v>493</v>
      </c>
      <c r="G17" s="114">
        <v>1490</v>
      </c>
      <c r="H17" s="176" t="s">
        <v>0</v>
      </c>
      <c r="I17" s="152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15"/>
      <c r="P17" s="116">
        <f>+Sklop12[[#This Row],[cena/enota brez DDV v EUR]]*Sklop12[[#This Row],[Stopnja DDV (%)]]</f>
        <v>0</v>
      </c>
      <c r="Q17" s="116">
        <f>+Sklop12[[#This Row],[cena/enota brez DDV v EUR]]+Sklop12[[#This Row],[Davek (EUR)]]</f>
        <v>0</v>
      </c>
      <c r="R17" s="116">
        <f>+Sklop12[[#This Row],[cena/enota brez DDV v EUR]]*Sklop12[[#This Row],[Okvirna količina]]</f>
        <v>0</v>
      </c>
      <c r="S17" s="116">
        <f>+Sklop12[[#This Row],[Končna cena/enoto mere (EUR) z DDV]]*Sklop12[[#This Row],[Okvirna količina]]</f>
        <v>0</v>
      </c>
      <c r="T17" s="352" t="s">
        <v>71</v>
      </c>
    </row>
    <row r="18" spans="1:21" ht="27" customHeight="1">
      <c r="A18" s="259" t="s">
        <v>92</v>
      </c>
      <c r="B18" s="260"/>
      <c r="C18" s="260"/>
      <c r="D18" s="261"/>
      <c r="E18" s="261"/>
      <c r="F18" s="262"/>
      <c r="G18" s="263"/>
      <c r="H18" s="264"/>
      <c r="I18" s="263"/>
      <c r="J18" s="265"/>
      <c r="K18" s="265"/>
      <c r="L18" s="266"/>
      <c r="M18" s="267"/>
      <c r="N18" s="267"/>
      <c r="O18" s="267"/>
      <c r="P18" s="268"/>
      <c r="Q18" s="263"/>
      <c r="R18" s="268">
        <f>SUBTOTAL(109,Sklop12[Vrednost za okvirno količino (EUR) brez DDV])</f>
        <v>0</v>
      </c>
      <c r="S18" s="268">
        <f>SUBTOTAL(109,Sklop12[Vrednost za okvirno količino (EUR) z DDV])</f>
        <v>0</v>
      </c>
      <c r="T18" s="269"/>
    </row>
    <row r="19" spans="1:21" ht="14.4">
      <c r="A19" s="5"/>
      <c r="B19" s="3"/>
      <c r="C19" s="3"/>
      <c r="D19" s="25"/>
      <c r="E19" s="25"/>
      <c r="F19" s="24"/>
      <c r="G19" s="6"/>
      <c r="I19" s="7"/>
      <c r="J19" s="7"/>
      <c r="K19" s="19"/>
      <c r="L19" s="19"/>
      <c r="M19" s="7"/>
      <c r="N19" s="7"/>
      <c r="O19" s="7"/>
      <c r="P19" s="7"/>
      <c r="Q19" s="7"/>
      <c r="R19" s="2"/>
      <c r="S19" s="2"/>
      <c r="T19" s="6"/>
    </row>
    <row r="20" spans="1:21">
      <c r="A20" s="31" t="s">
        <v>88</v>
      </c>
      <c r="B20" s="15"/>
      <c r="C20" s="15"/>
      <c r="D20" s="27"/>
      <c r="E20" s="27"/>
      <c r="F20" s="63"/>
      <c r="P20" s="31"/>
      <c r="Q20" s="31"/>
      <c r="R20" s="31"/>
      <c r="S20" s="31"/>
    </row>
    <row r="21" spans="1:21">
      <c r="A21" s="10" t="s">
        <v>90</v>
      </c>
      <c r="B21" s="15"/>
      <c r="C21" s="15"/>
      <c r="D21" s="27"/>
      <c r="E21" s="27"/>
      <c r="F21" s="63"/>
    </row>
    <row r="22" spans="1:21">
      <c r="A22" s="60" t="s">
        <v>117</v>
      </c>
      <c r="G22" s="44"/>
      <c r="H22" s="44"/>
      <c r="I22" s="28"/>
      <c r="J22" s="28"/>
      <c r="K22" s="37"/>
      <c r="L22" s="37"/>
      <c r="M22" s="28"/>
      <c r="N22" s="28"/>
      <c r="O22" s="28"/>
      <c r="P22" s="28"/>
      <c r="Q22" s="28"/>
    </row>
    <row r="23" spans="1:21">
      <c r="A23" s="70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8"/>
    </row>
    <row r="24" spans="1:21">
      <c r="A24" s="71" t="s">
        <v>112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7"/>
      <c r="M24" s="28"/>
      <c r="N24" s="28"/>
      <c r="O24" s="28"/>
      <c r="P24" s="28"/>
      <c r="Q24" s="28"/>
    </row>
    <row r="25" spans="1:21" ht="12.75" customHeight="1">
      <c r="A25" s="71"/>
      <c r="B25" s="497" t="s">
        <v>650</v>
      </c>
      <c r="C25" s="71"/>
      <c r="D25" s="71"/>
      <c r="E25" s="71"/>
      <c r="F25" s="71"/>
      <c r="G25" s="71"/>
      <c r="H25" s="71"/>
      <c r="I25" s="71"/>
      <c r="J25" s="71"/>
      <c r="K25" s="71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60" t="s">
        <v>37</v>
      </c>
      <c r="G27" s="44"/>
      <c r="H27" s="44" t="s">
        <v>38</v>
      </c>
      <c r="I27" s="28"/>
      <c r="J27" s="28"/>
      <c r="K27" s="37"/>
      <c r="L27" s="37"/>
      <c r="M27" s="28"/>
      <c r="N27" s="28"/>
      <c r="O27" s="28"/>
      <c r="P27" s="28" t="s">
        <v>39</v>
      </c>
      <c r="Q27" s="28"/>
    </row>
    <row r="28" spans="1:21" ht="14.4">
      <c r="A28" s="5"/>
      <c r="B28" s="3"/>
      <c r="C28" s="3"/>
      <c r="D28" s="25"/>
      <c r="E28" s="25"/>
      <c r="F28" s="24"/>
      <c r="G28" s="6"/>
      <c r="I28" s="7"/>
      <c r="J28" s="7"/>
      <c r="K28" s="19"/>
      <c r="L28" s="19"/>
      <c r="M28" s="7"/>
      <c r="N28" s="7"/>
      <c r="O28" s="7"/>
      <c r="P28" s="7"/>
      <c r="Q28" s="7"/>
      <c r="R28" s="2"/>
      <c r="S28" s="2"/>
      <c r="T28" s="6"/>
    </row>
    <row r="29" spans="1:21">
      <c r="B29" s="15"/>
      <c r="C29" s="15"/>
      <c r="D29" s="27"/>
      <c r="E29" s="27"/>
      <c r="F29" s="63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 s="17" customFormat="1">
      <c r="A43" s="10"/>
      <c r="B43" s="15"/>
      <c r="C43" s="15"/>
      <c r="D43" s="27"/>
      <c r="E43" s="27"/>
      <c r="F43" s="63"/>
      <c r="G43" s="64"/>
      <c r="H43" s="64"/>
      <c r="K43" s="10"/>
      <c r="L43" s="10"/>
      <c r="M43" s="10"/>
      <c r="N43" s="10"/>
      <c r="O43" s="10"/>
      <c r="P43" s="10"/>
      <c r="Q43" s="10"/>
      <c r="R43" s="10"/>
      <c r="S43" s="10"/>
      <c r="T43" s="44"/>
      <c r="U43" s="10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</sheetData>
  <sheetProtection insertRows="0" deleteRows="0"/>
  <protectedRanges>
    <protectedRange sqref="I27:O1048576 L24:O24 T27:T1048576 I18:O23 T1:T24 I1:O15 I16:I17 O16:O17" name="Obseg1"/>
    <protectedRange sqref="T26 L26:O26" name="Obseg1_1_1_1_1"/>
    <protectedRange sqref="I26:K26" name="Obseg1_3_1_1"/>
    <protectedRange sqref="T25 L25:O25" name="Obseg1_1_1_1_1_2"/>
    <protectedRange sqref="J16:N17" name="Obseg1_3"/>
  </protectedRanges>
  <mergeCells count="7"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05E7-8928-4785-B9A3-BB7179FD1843}">
  <sheetPr>
    <tabColor theme="0" tint="-4.9989318521683403E-2"/>
  </sheetPr>
  <dimension ref="A1:CR262"/>
  <sheetViews>
    <sheetView tabSelected="1" topLeftCell="A12" zoomScale="120" zoomScaleNormal="120" workbookViewId="0">
      <selection activeCell="B21" sqref="B21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7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96" ht="14.4">
      <c r="B1" s="224" t="s">
        <v>45</v>
      </c>
      <c r="C1" s="224"/>
    </row>
    <row r="2" spans="1:96" ht="14.4">
      <c r="B2" s="225" t="s">
        <v>46</v>
      </c>
      <c r="C2" s="300"/>
      <c r="D2" s="665"/>
      <c r="E2" s="666"/>
      <c r="F2" s="666"/>
      <c r="G2" s="666"/>
      <c r="H2" s="666"/>
      <c r="I2" s="666"/>
    </row>
    <row r="3" spans="1:96" ht="14.4">
      <c r="B3" s="225" t="s">
        <v>47</v>
      </c>
      <c r="C3" s="301"/>
      <c r="D3" s="667"/>
      <c r="E3" s="668"/>
      <c r="F3" s="668"/>
      <c r="G3" s="668"/>
      <c r="H3" s="668"/>
      <c r="I3" s="668"/>
    </row>
    <row r="4" spans="1:96" ht="14.4">
      <c r="B4" s="226"/>
      <c r="C4" s="226"/>
    </row>
    <row r="5" spans="1:96" ht="14.4">
      <c r="B5" s="224" t="s">
        <v>49</v>
      </c>
      <c r="C5" s="224"/>
    </row>
    <row r="6" spans="1:96" ht="17.25" customHeight="1">
      <c r="B6" s="227" t="s">
        <v>46</v>
      </c>
      <c r="C6" s="302"/>
      <c r="D6" s="669"/>
      <c r="E6" s="670"/>
      <c r="F6" s="670"/>
      <c r="G6" s="670"/>
      <c r="H6" s="670"/>
      <c r="I6" s="670"/>
    </row>
    <row r="7" spans="1:96" ht="17.25" customHeight="1">
      <c r="B7" s="227" t="s">
        <v>47</v>
      </c>
      <c r="C7" s="303"/>
      <c r="D7" s="671"/>
      <c r="E7" s="672"/>
      <c r="F7" s="672"/>
      <c r="G7" s="672"/>
      <c r="H7" s="672"/>
      <c r="I7" s="672"/>
    </row>
    <row r="8" spans="1:96" ht="17.25" customHeight="1">
      <c r="B8" s="227" t="s">
        <v>48</v>
      </c>
      <c r="C8" s="303"/>
      <c r="D8" s="671"/>
      <c r="E8" s="672"/>
      <c r="F8" s="672"/>
      <c r="G8" s="672"/>
      <c r="H8" s="672"/>
      <c r="I8" s="672"/>
    </row>
    <row r="9" spans="1:96" s="11" customFormat="1" ht="17.25" customHeight="1">
      <c r="A9" s="8"/>
      <c r="B9" s="228" t="s">
        <v>50</v>
      </c>
      <c r="C9" s="304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96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96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96" s="11" customFormat="1" ht="21" customHeight="1">
      <c r="B12" s="229" t="s">
        <v>865</v>
      </c>
      <c r="C12" s="229"/>
      <c r="D12" s="50"/>
      <c r="E12" s="23"/>
      <c r="F12" s="24"/>
      <c r="G12" s="65"/>
      <c r="H12" s="65"/>
      <c r="I12" s="13"/>
      <c r="J12" s="13"/>
      <c r="T12" s="6"/>
    </row>
    <row r="13" spans="1:96" s="11" customFormat="1" ht="21" customHeight="1">
      <c r="B13" s="663" t="s">
        <v>646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96" s="48" customFormat="1" ht="12" customHeight="1">
      <c r="A14" s="30">
        <v>1</v>
      </c>
      <c r="B14" s="30">
        <v>2</v>
      </c>
      <c r="C14" s="3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96" s="43" customFormat="1" ht="56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  <c r="U15" s="468"/>
      <c r="V15" s="468"/>
      <c r="W15" s="468"/>
      <c r="X15" s="468"/>
      <c r="Y15" s="468"/>
      <c r="Z15" s="468"/>
      <c r="AA15" s="468"/>
      <c r="AB15" s="468"/>
      <c r="AC15" s="468"/>
      <c r="AD15" s="468"/>
      <c r="AE15" s="468"/>
      <c r="AF15" s="468"/>
      <c r="AG15" s="468"/>
      <c r="AH15" s="468"/>
      <c r="AI15" s="468"/>
      <c r="AJ15" s="468"/>
      <c r="AK15" s="468"/>
      <c r="AL15" s="468"/>
      <c r="AM15" s="468"/>
      <c r="AN15" s="468"/>
      <c r="AO15" s="468"/>
      <c r="AP15" s="468"/>
      <c r="AQ15" s="468"/>
      <c r="AR15" s="468"/>
      <c r="AS15" s="468"/>
      <c r="AT15" s="468"/>
      <c r="AU15" s="468"/>
      <c r="AV15" s="468"/>
      <c r="AW15" s="468"/>
      <c r="AX15" s="468"/>
      <c r="AY15" s="468"/>
      <c r="AZ15" s="468"/>
      <c r="BA15" s="468"/>
      <c r="BB15" s="468"/>
      <c r="BC15" s="468"/>
      <c r="BD15" s="468"/>
      <c r="BE15" s="468"/>
      <c r="BF15" s="468"/>
      <c r="BG15" s="468"/>
      <c r="BH15" s="468"/>
      <c r="BI15" s="468"/>
      <c r="BJ15" s="468"/>
      <c r="BK15" s="468"/>
      <c r="BL15" s="468"/>
      <c r="BM15" s="468"/>
      <c r="BN15" s="468"/>
      <c r="BO15" s="468"/>
      <c r="BP15" s="468"/>
      <c r="BQ15" s="468"/>
      <c r="BR15" s="468"/>
      <c r="BS15" s="468"/>
      <c r="BT15" s="468"/>
      <c r="BU15" s="468"/>
      <c r="BV15" s="468"/>
      <c r="BW15" s="468"/>
      <c r="BX15" s="468"/>
      <c r="BY15" s="468"/>
      <c r="BZ15" s="468"/>
      <c r="CA15" s="468"/>
      <c r="CB15" s="468"/>
      <c r="CC15" s="468"/>
      <c r="CD15" s="468"/>
      <c r="CE15" s="468"/>
      <c r="CF15" s="468"/>
      <c r="CG15" s="468"/>
      <c r="CH15" s="468"/>
      <c r="CI15" s="468"/>
      <c r="CJ15" s="468"/>
      <c r="CK15" s="468"/>
      <c r="CL15" s="468"/>
      <c r="CM15" s="468"/>
      <c r="CN15" s="468"/>
      <c r="CO15" s="468"/>
      <c r="CP15" s="468"/>
      <c r="CQ15" s="468"/>
      <c r="CR15" s="468"/>
    </row>
    <row r="16" spans="1:96" s="458" customFormat="1" ht="12">
      <c r="A16" s="464" t="s">
        <v>1</v>
      </c>
      <c r="B16" s="465" t="s">
        <v>614</v>
      </c>
      <c r="C16" s="466" t="s">
        <v>238</v>
      </c>
      <c r="D16" s="49" t="s">
        <v>71</v>
      </c>
      <c r="E16" s="118" t="s">
        <v>0</v>
      </c>
      <c r="F16" s="94" t="s">
        <v>602</v>
      </c>
      <c r="G16" s="172">
        <v>50</v>
      </c>
      <c r="H16" s="440" t="s">
        <v>0</v>
      </c>
      <c r="I16" s="152"/>
      <c r="J16" s="93" t="s">
        <v>71</v>
      </c>
      <c r="K16" s="93" t="s">
        <v>71</v>
      </c>
      <c r="L16" s="93" t="s">
        <v>71</v>
      </c>
      <c r="M16" s="88"/>
      <c r="N16" s="93" t="s">
        <v>71</v>
      </c>
      <c r="O16" s="181"/>
      <c r="P16" s="149">
        <f>+Sklop1142[[#This Row],[cena/enota brez DDV v EUR]]*Sklop1142[[#This Row],[Stopnja DDV (%)]]</f>
        <v>0</v>
      </c>
      <c r="Q16" s="149">
        <f>+Sklop1142[[#This Row],[cena/enota brez DDV v EUR]]+Sklop1142[[#This Row],[Davek (EUR)]]</f>
        <v>0</v>
      </c>
      <c r="R16" s="149">
        <f>+Sklop1142[[#This Row],[cena/enota brez DDV v EUR]]*Sklop1142[[#This Row],[Okvirna količina]]</f>
        <v>0</v>
      </c>
      <c r="S16" s="149">
        <f>+Sklop1142[[#This Row],[Končna cena/enoto mere (EUR) z DDV]]*Sklop1142[[#This Row],[Okvirna količina]]</f>
        <v>0</v>
      </c>
      <c r="T16" s="93" t="s">
        <v>71</v>
      </c>
      <c r="U16" s="373"/>
      <c r="V16" s="373"/>
      <c r="W16" s="373"/>
      <c r="X16" s="373"/>
      <c r="Y16" s="373"/>
      <c r="Z16" s="373"/>
      <c r="AA16" s="373"/>
      <c r="AB16" s="373"/>
      <c r="AC16" s="373"/>
      <c r="AD16" s="373"/>
      <c r="AE16" s="373"/>
      <c r="AF16" s="373"/>
      <c r="AG16" s="373"/>
      <c r="AH16" s="373"/>
      <c r="AI16" s="373"/>
      <c r="AJ16" s="373"/>
      <c r="AK16" s="373"/>
      <c r="AL16" s="373"/>
      <c r="AM16" s="373"/>
      <c r="AN16" s="373"/>
      <c r="AO16" s="373"/>
      <c r="AP16" s="373"/>
      <c r="AQ16" s="373"/>
      <c r="AR16" s="373"/>
      <c r="AS16" s="373"/>
      <c r="AT16" s="373"/>
      <c r="AU16" s="373"/>
      <c r="AV16" s="373"/>
      <c r="AW16" s="373"/>
      <c r="AX16" s="373"/>
      <c r="AY16" s="373"/>
      <c r="AZ16" s="373"/>
      <c r="BA16" s="373"/>
      <c r="BB16" s="373"/>
      <c r="BC16" s="373"/>
      <c r="BD16" s="373"/>
      <c r="BE16" s="373"/>
      <c r="BF16" s="373"/>
      <c r="BG16" s="373"/>
      <c r="BH16" s="373"/>
      <c r="BI16" s="373"/>
      <c r="BJ16" s="373"/>
      <c r="BK16" s="373"/>
      <c r="BL16" s="373"/>
      <c r="BM16" s="373"/>
      <c r="BN16" s="373"/>
      <c r="BO16" s="373"/>
      <c r="BP16" s="373"/>
      <c r="BQ16" s="373"/>
      <c r="BR16" s="373"/>
      <c r="BS16" s="373"/>
      <c r="BT16" s="373"/>
      <c r="BU16" s="373"/>
      <c r="BV16" s="373"/>
      <c r="BW16" s="373"/>
      <c r="BX16" s="373"/>
      <c r="BY16" s="373"/>
      <c r="BZ16" s="373"/>
      <c r="CA16" s="373"/>
      <c r="CB16" s="373"/>
      <c r="CC16" s="373"/>
      <c r="CD16" s="373"/>
      <c r="CE16" s="373"/>
      <c r="CF16" s="373"/>
      <c r="CG16" s="373"/>
      <c r="CH16" s="373"/>
      <c r="CI16" s="373"/>
      <c r="CJ16" s="373"/>
      <c r="CK16" s="373"/>
      <c r="CL16" s="373"/>
      <c r="CM16" s="373"/>
      <c r="CN16" s="373"/>
      <c r="CO16" s="373"/>
      <c r="CP16" s="373"/>
      <c r="CQ16" s="373"/>
      <c r="CR16" s="373"/>
    </row>
    <row r="17" spans="1:96" s="458" customFormat="1" ht="12">
      <c r="A17" s="464" t="s">
        <v>3</v>
      </c>
      <c r="B17" s="465" t="s">
        <v>605</v>
      </c>
      <c r="C17" s="466" t="s">
        <v>238</v>
      </c>
      <c r="D17" s="49" t="s">
        <v>71</v>
      </c>
      <c r="E17" s="118" t="s">
        <v>0</v>
      </c>
      <c r="F17" s="94" t="s">
        <v>602</v>
      </c>
      <c r="G17" s="172">
        <v>60</v>
      </c>
      <c r="H17" s="440" t="s">
        <v>0</v>
      </c>
      <c r="I17" s="152"/>
      <c r="J17" s="93" t="s">
        <v>71</v>
      </c>
      <c r="K17" s="93" t="s">
        <v>71</v>
      </c>
      <c r="L17" s="93" t="s">
        <v>71</v>
      </c>
      <c r="M17" s="88"/>
      <c r="N17" s="93" t="s">
        <v>71</v>
      </c>
      <c r="O17" s="181"/>
      <c r="P17" s="149">
        <f>+Sklop1142[[#This Row],[cena/enota brez DDV v EUR]]*Sklop1142[[#This Row],[Stopnja DDV (%)]]</f>
        <v>0</v>
      </c>
      <c r="Q17" s="149">
        <f>+Sklop1142[[#This Row],[cena/enota brez DDV v EUR]]+Sklop1142[[#This Row],[Davek (EUR)]]</f>
        <v>0</v>
      </c>
      <c r="R17" s="149">
        <f>+Sklop1142[[#This Row],[cena/enota brez DDV v EUR]]*Sklop1142[[#This Row],[Okvirna količina]]</f>
        <v>0</v>
      </c>
      <c r="S17" s="149">
        <f>+Sklop1142[[#This Row],[Končna cena/enoto mere (EUR) z DDV]]*Sklop1142[[#This Row],[Okvirna količina]]</f>
        <v>0</v>
      </c>
      <c r="T17" s="93" t="s">
        <v>71</v>
      </c>
      <c r="U17" s="373"/>
      <c r="V17" s="373"/>
      <c r="W17" s="373"/>
      <c r="X17" s="373"/>
      <c r="Y17" s="373"/>
      <c r="Z17" s="373"/>
      <c r="AA17" s="373"/>
      <c r="AB17" s="373"/>
      <c r="AC17" s="373"/>
      <c r="AD17" s="373"/>
      <c r="AE17" s="373"/>
      <c r="AF17" s="373"/>
      <c r="AG17" s="373"/>
      <c r="AH17" s="373"/>
      <c r="AI17" s="373"/>
      <c r="AJ17" s="373"/>
      <c r="AK17" s="373"/>
      <c r="AL17" s="373"/>
      <c r="AM17" s="373"/>
      <c r="AN17" s="373"/>
      <c r="AO17" s="373"/>
      <c r="AP17" s="373"/>
      <c r="AQ17" s="373"/>
      <c r="AR17" s="373"/>
      <c r="AS17" s="373"/>
      <c r="AT17" s="373"/>
      <c r="AU17" s="373"/>
      <c r="AV17" s="373"/>
      <c r="AW17" s="373"/>
      <c r="AX17" s="373"/>
      <c r="AY17" s="373"/>
      <c r="AZ17" s="373"/>
      <c r="BA17" s="373"/>
      <c r="BB17" s="373"/>
      <c r="BC17" s="373"/>
      <c r="BD17" s="373"/>
      <c r="BE17" s="373"/>
      <c r="BF17" s="373"/>
      <c r="BG17" s="373"/>
      <c r="BH17" s="373"/>
      <c r="BI17" s="373"/>
      <c r="BJ17" s="373"/>
      <c r="BK17" s="373"/>
      <c r="BL17" s="373"/>
      <c r="BM17" s="373"/>
      <c r="BN17" s="373"/>
      <c r="BO17" s="373"/>
      <c r="BP17" s="373"/>
      <c r="BQ17" s="373"/>
      <c r="BR17" s="373"/>
      <c r="BS17" s="373"/>
      <c r="BT17" s="373"/>
      <c r="BU17" s="373"/>
      <c r="BV17" s="373"/>
      <c r="BW17" s="373"/>
      <c r="BX17" s="373"/>
      <c r="BY17" s="373"/>
      <c r="BZ17" s="373"/>
      <c r="CA17" s="373"/>
      <c r="CB17" s="373"/>
      <c r="CC17" s="373"/>
      <c r="CD17" s="373"/>
      <c r="CE17" s="373"/>
      <c r="CF17" s="373"/>
      <c r="CG17" s="373"/>
      <c r="CH17" s="373"/>
      <c r="CI17" s="373"/>
      <c r="CJ17" s="373"/>
      <c r="CK17" s="373"/>
      <c r="CL17" s="373"/>
      <c r="CM17" s="373"/>
      <c r="CN17" s="373"/>
      <c r="CO17" s="373"/>
      <c r="CP17" s="373"/>
      <c r="CQ17" s="373"/>
      <c r="CR17" s="373"/>
    </row>
    <row r="18" spans="1:96" s="458" customFormat="1" ht="12">
      <c r="A18" s="464" t="s">
        <v>4</v>
      </c>
      <c r="B18" s="465" t="s">
        <v>606</v>
      </c>
      <c r="C18" s="466" t="s">
        <v>238</v>
      </c>
      <c r="D18" s="49" t="s">
        <v>71</v>
      </c>
      <c r="E18" s="118" t="s">
        <v>0</v>
      </c>
      <c r="F18" s="94" t="s">
        <v>602</v>
      </c>
      <c r="G18" s="172">
        <v>200</v>
      </c>
      <c r="H18" s="440" t="s">
        <v>0</v>
      </c>
      <c r="I18" s="152"/>
      <c r="J18" s="93" t="s">
        <v>71</v>
      </c>
      <c r="K18" s="93" t="s">
        <v>71</v>
      </c>
      <c r="L18" s="93" t="s">
        <v>71</v>
      </c>
      <c r="M18" s="88"/>
      <c r="N18" s="93" t="s">
        <v>71</v>
      </c>
      <c r="O18" s="181"/>
      <c r="P18" s="149">
        <f>+Sklop1142[[#This Row],[cena/enota brez DDV v EUR]]*Sklop1142[[#This Row],[Stopnja DDV (%)]]</f>
        <v>0</v>
      </c>
      <c r="Q18" s="149">
        <f>+Sklop1142[[#This Row],[cena/enota brez DDV v EUR]]+Sklop1142[[#This Row],[Davek (EUR)]]</f>
        <v>0</v>
      </c>
      <c r="R18" s="149">
        <f>+Sklop1142[[#This Row],[cena/enota brez DDV v EUR]]*Sklop1142[[#This Row],[Okvirna količina]]</f>
        <v>0</v>
      </c>
      <c r="S18" s="149">
        <f>+Sklop1142[[#This Row],[Končna cena/enoto mere (EUR) z DDV]]*Sklop1142[[#This Row],[Okvirna količina]]</f>
        <v>0</v>
      </c>
      <c r="T18" s="93" t="s">
        <v>71</v>
      </c>
      <c r="U18" s="373"/>
      <c r="V18" s="373"/>
      <c r="W18" s="373"/>
      <c r="X18" s="373"/>
      <c r="Y18" s="373"/>
      <c r="Z18" s="373"/>
      <c r="AA18" s="373"/>
      <c r="AB18" s="373"/>
      <c r="AC18" s="373"/>
      <c r="AD18" s="373"/>
      <c r="AE18" s="373"/>
      <c r="AF18" s="373"/>
      <c r="AG18" s="373"/>
      <c r="AH18" s="373"/>
      <c r="AI18" s="373"/>
      <c r="AJ18" s="373"/>
      <c r="AK18" s="373"/>
      <c r="AL18" s="373"/>
      <c r="AM18" s="373"/>
      <c r="AN18" s="373"/>
      <c r="AO18" s="373"/>
      <c r="AP18" s="373"/>
      <c r="AQ18" s="373"/>
      <c r="AR18" s="373"/>
      <c r="AS18" s="373"/>
      <c r="AT18" s="373"/>
      <c r="AU18" s="373"/>
      <c r="AV18" s="373"/>
      <c r="AW18" s="373"/>
      <c r="AX18" s="373"/>
      <c r="AY18" s="373"/>
      <c r="AZ18" s="373"/>
      <c r="BA18" s="373"/>
      <c r="BB18" s="373"/>
      <c r="BC18" s="373"/>
      <c r="BD18" s="373"/>
      <c r="BE18" s="373"/>
      <c r="BF18" s="373"/>
      <c r="BG18" s="373"/>
      <c r="BH18" s="373"/>
      <c r="BI18" s="373"/>
      <c r="BJ18" s="373"/>
      <c r="BK18" s="373"/>
      <c r="BL18" s="373"/>
      <c r="BM18" s="373"/>
      <c r="BN18" s="373"/>
      <c r="BO18" s="373"/>
      <c r="BP18" s="373"/>
      <c r="BQ18" s="373"/>
      <c r="BR18" s="373"/>
      <c r="BS18" s="373"/>
      <c r="BT18" s="373"/>
      <c r="BU18" s="373"/>
      <c r="BV18" s="373"/>
      <c r="BW18" s="373"/>
      <c r="BX18" s="373"/>
      <c r="BY18" s="373"/>
      <c r="BZ18" s="373"/>
      <c r="CA18" s="373"/>
      <c r="CB18" s="373"/>
      <c r="CC18" s="373"/>
      <c r="CD18" s="373"/>
      <c r="CE18" s="373"/>
      <c r="CF18" s="373"/>
      <c r="CG18" s="373"/>
      <c r="CH18" s="373"/>
      <c r="CI18" s="373"/>
      <c r="CJ18" s="373"/>
      <c r="CK18" s="373"/>
      <c r="CL18" s="373"/>
      <c r="CM18" s="373"/>
      <c r="CN18" s="373"/>
      <c r="CO18" s="373"/>
      <c r="CP18" s="373"/>
      <c r="CQ18" s="373"/>
      <c r="CR18" s="373"/>
    </row>
    <row r="19" spans="1:96" s="458" customFormat="1" ht="12">
      <c r="A19" s="464" t="s">
        <v>5</v>
      </c>
      <c r="B19" s="459" t="s">
        <v>609</v>
      </c>
      <c r="C19" s="466" t="s">
        <v>149</v>
      </c>
      <c r="D19" s="49" t="s">
        <v>71</v>
      </c>
      <c r="E19" s="118" t="s">
        <v>0</v>
      </c>
      <c r="F19" s="94" t="s">
        <v>602</v>
      </c>
      <c r="G19" s="390">
        <v>100</v>
      </c>
      <c r="H19" s="440" t="s">
        <v>0</v>
      </c>
      <c r="I19" s="395"/>
      <c r="J19" s="460"/>
      <c r="K19" s="460"/>
      <c r="L19" s="461"/>
      <c r="M19" s="385"/>
      <c r="N19" s="462"/>
      <c r="O19" s="397"/>
      <c r="P19" s="385">
        <f>+Sklop1142[[#This Row],[cena/enota brez DDV v EUR]]*Sklop1142[[#This Row],[Stopnja DDV (%)]]</f>
        <v>0</v>
      </c>
      <c r="Q19" s="385">
        <f>+Sklop1142[[#This Row],[cena/enota brez DDV v EUR]]+Sklop1142[[#This Row],[Davek (EUR)]]</f>
        <v>0</v>
      </c>
      <c r="R19" s="385">
        <f>+Sklop1142[[#This Row],[cena/enota brez DDV v EUR]]*Sklop1142[[#This Row],[Okvirna količina]]</f>
        <v>0</v>
      </c>
      <c r="S19" s="385">
        <f>+Sklop1142[[#This Row],[Končna cena/enoto mere (EUR) z DDV]]*Sklop1142[[#This Row],[Okvirna količina]]</f>
        <v>0</v>
      </c>
      <c r="T19" s="463"/>
      <c r="U19" s="373"/>
      <c r="V19" s="373"/>
      <c r="W19" s="373"/>
      <c r="X19" s="373"/>
      <c r="Y19" s="373"/>
      <c r="Z19" s="373"/>
      <c r="AA19" s="373"/>
      <c r="AB19" s="373"/>
      <c r="AC19" s="373"/>
      <c r="AD19" s="373"/>
      <c r="AE19" s="373"/>
      <c r="AF19" s="373"/>
      <c r="AG19" s="373"/>
      <c r="AH19" s="373"/>
      <c r="AI19" s="373"/>
      <c r="AJ19" s="373"/>
      <c r="AK19" s="373"/>
      <c r="AL19" s="373"/>
      <c r="AM19" s="373"/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  <c r="AX19" s="373"/>
      <c r="AY19" s="373"/>
      <c r="AZ19" s="373"/>
      <c r="BA19" s="373"/>
      <c r="BB19" s="373"/>
      <c r="BC19" s="373"/>
      <c r="BD19" s="373"/>
      <c r="BE19" s="373"/>
      <c r="BF19" s="373"/>
      <c r="BG19" s="373"/>
      <c r="BH19" s="373"/>
      <c r="BI19" s="373"/>
      <c r="BJ19" s="373"/>
      <c r="BK19" s="373"/>
      <c r="BL19" s="373"/>
      <c r="BM19" s="373"/>
      <c r="BN19" s="373"/>
      <c r="BO19" s="373"/>
      <c r="BP19" s="373"/>
      <c r="BQ19" s="373"/>
      <c r="BR19" s="373"/>
      <c r="BS19" s="373"/>
      <c r="BT19" s="373"/>
      <c r="BU19" s="373"/>
      <c r="BV19" s="373"/>
      <c r="BW19" s="373"/>
      <c r="BX19" s="373"/>
      <c r="BY19" s="373"/>
      <c r="BZ19" s="373"/>
      <c r="CA19" s="373"/>
      <c r="CB19" s="373"/>
      <c r="CC19" s="373"/>
      <c r="CD19" s="373"/>
      <c r="CE19" s="373"/>
      <c r="CF19" s="373"/>
      <c r="CG19" s="373"/>
      <c r="CH19" s="373"/>
      <c r="CI19" s="373"/>
      <c r="CJ19" s="373"/>
      <c r="CK19" s="373"/>
      <c r="CL19" s="373"/>
      <c r="CM19" s="373"/>
      <c r="CN19" s="373"/>
      <c r="CO19" s="373"/>
      <c r="CP19" s="373"/>
      <c r="CQ19" s="373"/>
      <c r="CR19" s="373"/>
    </row>
    <row r="20" spans="1:96" s="38" customFormat="1" ht="12">
      <c r="A20" s="464" t="s">
        <v>6</v>
      </c>
      <c r="B20" s="465" t="s">
        <v>613</v>
      </c>
      <c r="C20" s="466" t="s">
        <v>149</v>
      </c>
      <c r="D20" s="49" t="s">
        <v>71</v>
      </c>
      <c r="E20" s="118" t="s">
        <v>0</v>
      </c>
      <c r="F20" s="94" t="s">
        <v>602</v>
      </c>
      <c r="G20" s="172">
        <v>50</v>
      </c>
      <c r="H20" s="440" t="s">
        <v>0</v>
      </c>
      <c r="I20" s="152"/>
      <c r="J20" s="93" t="s">
        <v>71</v>
      </c>
      <c r="K20" s="93" t="s">
        <v>71</v>
      </c>
      <c r="L20" s="93" t="s">
        <v>71</v>
      </c>
      <c r="M20" s="88"/>
      <c r="N20" s="93" t="s">
        <v>71</v>
      </c>
      <c r="O20" s="181"/>
      <c r="P20" s="149">
        <f>+Sklop1142[[#This Row],[cena/enota brez DDV v EUR]]*Sklop1142[[#This Row],[Stopnja DDV (%)]]</f>
        <v>0</v>
      </c>
      <c r="Q20" s="149">
        <f>+Sklop1142[[#This Row],[cena/enota brez DDV v EUR]]+Sklop1142[[#This Row],[Davek (EUR)]]</f>
        <v>0</v>
      </c>
      <c r="R20" s="149">
        <f>+Sklop1142[[#This Row],[cena/enota brez DDV v EUR]]*Sklop1142[[#This Row],[Okvirna količina]]</f>
        <v>0</v>
      </c>
      <c r="S20" s="149">
        <f>+Sklop1142[[#This Row],[Končna cena/enoto mere (EUR) z DDV]]*Sklop1142[[#This Row],[Okvirna količina]]</f>
        <v>0</v>
      </c>
      <c r="T20" s="93" t="s">
        <v>71</v>
      </c>
      <c r="U20" s="373"/>
      <c r="V20" s="373"/>
      <c r="W20" s="373"/>
      <c r="X20" s="373"/>
      <c r="Y20" s="373"/>
      <c r="Z20" s="373"/>
      <c r="AA20" s="373"/>
      <c r="AB20" s="373"/>
      <c r="AC20" s="373"/>
      <c r="AD20" s="373"/>
      <c r="AE20" s="373"/>
      <c r="AF20" s="373"/>
      <c r="AG20" s="373"/>
      <c r="AH20" s="373"/>
      <c r="AI20" s="373"/>
      <c r="AJ20" s="373"/>
      <c r="AK20" s="373"/>
      <c r="AL20" s="373"/>
      <c r="AM20" s="373"/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  <c r="AX20" s="373"/>
      <c r="AY20" s="373"/>
      <c r="AZ20" s="373"/>
      <c r="BA20" s="373"/>
      <c r="BB20" s="373"/>
      <c r="BC20" s="373"/>
      <c r="BD20" s="373"/>
      <c r="BE20" s="373"/>
      <c r="BF20" s="373"/>
      <c r="BG20" s="373"/>
      <c r="BH20" s="373"/>
      <c r="BI20" s="373"/>
      <c r="BJ20" s="373"/>
      <c r="BK20" s="373"/>
      <c r="BL20" s="373"/>
      <c r="BM20" s="373"/>
      <c r="BN20" s="373"/>
      <c r="BO20" s="373"/>
      <c r="BP20" s="373"/>
      <c r="BQ20" s="373"/>
      <c r="BR20" s="373"/>
      <c r="BS20" s="373"/>
      <c r="BT20" s="373"/>
      <c r="BU20" s="373"/>
      <c r="BV20" s="373"/>
      <c r="BW20" s="373"/>
      <c r="BX20" s="373"/>
      <c r="BY20" s="373"/>
      <c r="BZ20" s="373"/>
      <c r="CA20" s="373"/>
      <c r="CB20" s="373"/>
      <c r="CC20" s="373"/>
      <c r="CD20" s="373"/>
      <c r="CE20" s="373"/>
      <c r="CF20" s="373"/>
      <c r="CG20" s="373"/>
      <c r="CH20" s="373"/>
      <c r="CI20" s="373"/>
      <c r="CJ20" s="373"/>
      <c r="CK20" s="373"/>
      <c r="CL20" s="373"/>
      <c r="CM20" s="373"/>
      <c r="CN20" s="373"/>
      <c r="CO20" s="373"/>
      <c r="CP20" s="373"/>
      <c r="CQ20" s="373"/>
      <c r="CR20" s="373"/>
    </row>
    <row r="21" spans="1:96" s="38" customFormat="1" ht="12">
      <c r="A21" s="464" t="s">
        <v>7</v>
      </c>
      <c r="B21" s="459" t="s">
        <v>611</v>
      </c>
      <c r="C21" s="466" t="s">
        <v>149</v>
      </c>
      <c r="D21" s="49" t="s">
        <v>71</v>
      </c>
      <c r="E21" s="118" t="s">
        <v>0</v>
      </c>
      <c r="F21" s="94" t="s">
        <v>602</v>
      </c>
      <c r="G21" s="390">
        <v>20</v>
      </c>
      <c r="H21" s="440" t="s">
        <v>0</v>
      </c>
      <c r="I21" s="395"/>
      <c r="J21" s="460"/>
      <c r="K21" s="460"/>
      <c r="L21" s="461"/>
      <c r="M21" s="385"/>
      <c r="N21" s="462"/>
      <c r="O21" s="397"/>
      <c r="P21" s="385">
        <f>+Sklop1142[[#This Row],[cena/enota brez DDV v EUR]]*Sklop1142[[#This Row],[Stopnja DDV (%)]]</f>
        <v>0</v>
      </c>
      <c r="Q21" s="385">
        <f>+Sklop1142[[#This Row],[cena/enota brez DDV v EUR]]+Sklop1142[[#This Row],[Davek (EUR)]]</f>
        <v>0</v>
      </c>
      <c r="R21" s="385">
        <f>+Sklop1142[[#This Row],[cena/enota brez DDV v EUR]]*Sklop1142[[#This Row],[Okvirna količina]]</f>
        <v>0</v>
      </c>
      <c r="S21" s="385">
        <f>+Sklop1142[[#This Row],[Končna cena/enoto mere (EUR) z DDV]]*Sklop1142[[#This Row],[Okvirna količina]]</f>
        <v>0</v>
      </c>
      <c r="T21" s="463"/>
      <c r="U21" s="373"/>
      <c r="V21" s="373"/>
      <c r="W21" s="373"/>
      <c r="X21" s="373"/>
      <c r="Y21" s="373"/>
      <c r="Z21" s="373"/>
      <c r="AA21" s="373"/>
      <c r="AB21" s="373"/>
      <c r="AC21" s="373"/>
      <c r="AD21" s="373"/>
      <c r="AE21" s="373"/>
      <c r="AF21" s="373"/>
      <c r="AG21" s="373"/>
      <c r="AH21" s="373"/>
      <c r="AI21" s="373"/>
      <c r="AJ21" s="373"/>
      <c r="AK21" s="373"/>
      <c r="AL21" s="373"/>
      <c r="AM21" s="373"/>
      <c r="AN21" s="373"/>
      <c r="AO21" s="373"/>
      <c r="AP21" s="373"/>
      <c r="AQ21" s="373"/>
      <c r="AR21" s="373"/>
      <c r="AS21" s="373"/>
      <c r="AT21" s="373"/>
      <c r="AU21" s="373"/>
      <c r="AV21" s="373"/>
      <c r="AW21" s="373"/>
      <c r="AX21" s="373"/>
      <c r="AY21" s="373"/>
      <c r="AZ21" s="373"/>
      <c r="BA21" s="373"/>
      <c r="BB21" s="373"/>
      <c r="BC21" s="373"/>
      <c r="BD21" s="373"/>
      <c r="BE21" s="373"/>
      <c r="BF21" s="373"/>
      <c r="BG21" s="373"/>
      <c r="BH21" s="373"/>
      <c r="BI21" s="373"/>
      <c r="BJ21" s="373"/>
      <c r="BK21" s="373"/>
      <c r="BL21" s="373"/>
      <c r="BM21" s="373"/>
      <c r="BN21" s="373"/>
      <c r="BO21" s="373"/>
      <c r="BP21" s="373"/>
      <c r="BQ21" s="373"/>
      <c r="BR21" s="373"/>
      <c r="BS21" s="373"/>
      <c r="BT21" s="373"/>
      <c r="BU21" s="373"/>
      <c r="BV21" s="373"/>
      <c r="BW21" s="373"/>
      <c r="BX21" s="373"/>
      <c r="BY21" s="373"/>
      <c r="BZ21" s="373"/>
      <c r="CA21" s="373"/>
      <c r="CB21" s="373"/>
      <c r="CC21" s="373"/>
      <c r="CD21" s="373"/>
      <c r="CE21" s="373"/>
      <c r="CF21" s="373"/>
      <c r="CG21" s="373"/>
      <c r="CH21" s="373"/>
      <c r="CI21" s="373"/>
      <c r="CJ21" s="373"/>
      <c r="CK21" s="373"/>
      <c r="CL21" s="373"/>
      <c r="CM21" s="373"/>
      <c r="CN21" s="373"/>
      <c r="CO21" s="373"/>
      <c r="CP21" s="373"/>
      <c r="CQ21" s="373"/>
      <c r="CR21" s="373"/>
    </row>
    <row r="22" spans="1:96" s="38" customFormat="1" ht="12">
      <c r="A22" s="464" t="s">
        <v>8</v>
      </c>
      <c r="B22" s="459" t="s">
        <v>612</v>
      </c>
      <c r="C22" s="466" t="s">
        <v>238</v>
      </c>
      <c r="D22" s="49" t="s">
        <v>71</v>
      </c>
      <c r="E22" s="118" t="s">
        <v>0</v>
      </c>
      <c r="F22" s="94" t="s">
        <v>602</v>
      </c>
      <c r="G22" s="390">
        <v>15</v>
      </c>
      <c r="H22" s="440" t="s">
        <v>0</v>
      </c>
      <c r="I22" s="395"/>
      <c r="J22" s="460"/>
      <c r="K22" s="460"/>
      <c r="L22" s="461"/>
      <c r="M22" s="385"/>
      <c r="N22" s="462"/>
      <c r="O22" s="397"/>
      <c r="P22" s="385">
        <f>+Sklop1142[[#This Row],[cena/enota brez DDV v EUR]]*Sklop1142[[#This Row],[Stopnja DDV (%)]]</f>
        <v>0</v>
      </c>
      <c r="Q22" s="385">
        <f>+Sklop1142[[#This Row],[cena/enota brez DDV v EUR]]+Sklop1142[[#This Row],[Davek (EUR)]]</f>
        <v>0</v>
      </c>
      <c r="R22" s="385">
        <f>+Sklop1142[[#This Row],[cena/enota brez DDV v EUR]]*Sklop1142[[#This Row],[Okvirna količina]]</f>
        <v>0</v>
      </c>
      <c r="S22" s="385">
        <f>+Sklop1142[[#This Row],[Končna cena/enoto mere (EUR) z DDV]]*Sklop1142[[#This Row],[Okvirna količina]]</f>
        <v>0</v>
      </c>
      <c r="T22" s="463"/>
      <c r="U22" s="373"/>
      <c r="V22" s="373"/>
      <c r="W22" s="373"/>
      <c r="X22" s="373"/>
      <c r="Y22" s="373"/>
      <c r="Z22" s="373"/>
      <c r="AA22" s="373"/>
      <c r="AB22" s="373"/>
      <c r="AC22" s="373"/>
      <c r="AD22" s="373"/>
      <c r="AE22" s="373"/>
      <c r="AF22" s="373"/>
      <c r="AG22" s="373"/>
      <c r="AH22" s="373"/>
      <c r="AI22" s="373"/>
      <c r="AJ22" s="373"/>
      <c r="AK22" s="373"/>
      <c r="AL22" s="373"/>
      <c r="AM22" s="373"/>
      <c r="AN22" s="373"/>
      <c r="AO22" s="373"/>
      <c r="AP22" s="373"/>
      <c r="AQ22" s="373"/>
      <c r="AR22" s="373"/>
      <c r="AS22" s="373"/>
      <c r="AT22" s="373"/>
      <c r="AU22" s="373"/>
      <c r="AV22" s="373"/>
      <c r="AW22" s="373"/>
      <c r="AX22" s="373"/>
      <c r="AY22" s="373"/>
      <c r="AZ22" s="373"/>
      <c r="BA22" s="373"/>
      <c r="BB22" s="373"/>
      <c r="BC22" s="373"/>
      <c r="BD22" s="373"/>
      <c r="BE22" s="373"/>
      <c r="BF22" s="373"/>
      <c r="BG22" s="373"/>
      <c r="BH22" s="373"/>
      <c r="BI22" s="373"/>
      <c r="BJ22" s="373"/>
      <c r="BK22" s="373"/>
      <c r="BL22" s="373"/>
      <c r="BM22" s="373"/>
      <c r="BN22" s="373"/>
      <c r="BO22" s="373"/>
      <c r="BP22" s="373"/>
      <c r="BQ22" s="373"/>
      <c r="BR22" s="373"/>
      <c r="BS22" s="373"/>
      <c r="BT22" s="373"/>
      <c r="BU22" s="373"/>
      <c r="BV22" s="373"/>
      <c r="BW22" s="373"/>
      <c r="BX22" s="373"/>
      <c r="BY22" s="373"/>
      <c r="BZ22" s="373"/>
      <c r="CA22" s="373"/>
      <c r="CB22" s="373"/>
      <c r="CC22" s="373"/>
      <c r="CD22" s="373"/>
      <c r="CE22" s="373"/>
      <c r="CF22" s="373"/>
      <c r="CG22" s="373"/>
      <c r="CH22" s="373"/>
      <c r="CI22" s="373"/>
      <c r="CJ22" s="373"/>
      <c r="CK22" s="373"/>
      <c r="CL22" s="373"/>
      <c r="CM22" s="373"/>
      <c r="CN22" s="373"/>
      <c r="CO22" s="373"/>
      <c r="CP22" s="373"/>
      <c r="CQ22" s="373"/>
      <c r="CR22" s="373"/>
    </row>
    <row r="23" spans="1:96" s="38" customFormat="1" ht="12">
      <c r="A23" s="464" t="s">
        <v>9</v>
      </c>
      <c r="B23" s="467" t="s">
        <v>610</v>
      </c>
      <c r="C23" s="466" t="s">
        <v>149</v>
      </c>
      <c r="D23" s="49" t="s">
        <v>71</v>
      </c>
      <c r="E23" s="118" t="s">
        <v>0</v>
      </c>
      <c r="F23" s="94" t="s">
        <v>602</v>
      </c>
      <c r="G23" s="172">
        <v>50</v>
      </c>
      <c r="H23" s="440" t="s">
        <v>0</v>
      </c>
      <c r="I23" s="152"/>
      <c r="J23" s="93" t="s">
        <v>71</v>
      </c>
      <c r="K23" s="93" t="s">
        <v>71</v>
      </c>
      <c r="L23" s="93" t="s">
        <v>71</v>
      </c>
      <c r="M23" s="88"/>
      <c r="N23" s="93" t="s">
        <v>71</v>
      </c>
      <c r="O23" s="181"/>
      <c r="P23" s="149">
        <f>+Sklop1142[[#This Row],[cena/enota brez DDV v EUR]]*Sklop1142[[#This Row],[Stopnja DDV (%)]]</f>
        <v>0</v>
      </c>
      <c r="Q23" s="149">
        <f>+Sklop1142[[#This Row],[cena/enota brez DDV v EUR]]+Sklop1142[[#This Row],[Davek (EUR)]]</f>
        <v>0</v>
      </c>
      <c r="R23" s="149">
        <f>+Sklop1142[[#This Row],[cena/enota brez DDV v EUR]]*Sklop1142[[#This Row],[Okvirna količina]]</f>
        <v>0</v>
      </c>
      <c r="S23" s="149">
        <f>+Sklop1142[[#This Row],[Končna cena/enoto mere (EUR) z DDV]]*Sklop1142[[#This Row],[Okvirna količina]]</f>
        <v>0</v>
      </c>
      <c r="T23" s="93" t="s">
        <v>71</v>
      </c>
      <c r="U23" s="373"/>
      <c r="V23" s="373"/>
      <c r="W23" s="373"/>
      <c r="X23" s="373"/>
      <c r="Y23" s="373"/>
      <c r="Z23" s="373"/>
      <c r="AA23" s="373"/>
      <c r="AB23" s="373"/>
      <c r="AC23" s="373"/>
      <c r="AD23" s="373"/>
      <c r="AE23" s="373"/>
      <c r="AF23" s="373"/>
      <c r="AG23" s="373"/>
      <c r="AH23" s="373"/>
      <c r="AI23" s="373"/>
      <c r="AJ23" s="373"/>
      <c r="AK23" s="373"/>
      <c r="AL23" s="373"/>
      <c r="AM23" s="373"/>
      <c r="AN23" s="373"/>
      <c r="AO23" s="373"/>
      <c r="AP23" s="373"/>
      <c r="AQ23" s="373"/>
      <c r="AR23" s="373"/>
      <c r="AS23" s="373"/>
      <c r="AT23" s="373"/>
      <c r="AU23" s="373"/>
      <c r="AV23" s="373"/>
      <c r="AW23" s="373"/>
      <c r="AX23" s="373"/>
      <c r="AY23" s="373"/>
      <c r="AZ23" s="373"/>
      <c r="BA23" s="373"/>
      <c r="BB23" s="373"/>
      <c r="BC23" s="373"/>
      <c r="BD23" s="373"/>
      <c r="BE23" s="373"/>
      <c r="BF23" s="373"/>
      <c r="BG23" s="373"/>
      <c r="BH23" s="373"/>
      <c r="BI23" s="373"/>
      <c r="BJ23" s="373"/>
      <c r="BK23" s="373"/>
      <c r="BL23" s="373"/>
      <c r="BM23" s="373"/>
      <c r="BN23" s="373"/>
      <c r="BO23" s="373"/>
      <c r="BP23" s="373"/>
      <c r="BQ23" s="373"/>
      <c r="BR23" s="373"/>
      <c r="BS23" s="373"/>
      <c r="BT23" s="373"/>
      <c r="BU23" s="373"/>
      <c r="BV23" s="373"/>
      <c r="BW23" s="373"/>
      <c r="BX23" s="373"/>
      <c r="BY23" s="373"/>
      <c r="BZ23" s="373"/>
      <c r="CA23" s="373"/>
      <c r="CB23" s="373"/>
      <c r="CC23" s="373"/>
      <c r="CD23" s="373"/>
      <c r="CE23" s="373"/>
      <c r="CF23" s="373"/>
      <c r="CG23" s="373"/>
      <c r="CH23" s="373"/>
      <c r="CI23" s="373"/>
      <c r="CJ23" s="373"/>
      <c r="CK23" s="373"/>
      <c r="CL23" s="373"/>
      <c r="CM23" s="373"/>
      <c r="CN23" s="373"/>
      <c r="CO23" s="373"/>
      <c r="CP23" s="373"/>
      <c r="CQ23" s="373"/>
      <c r="CR23" s="373"/>
    </row>
    <row r="24" spans="1:96" s="458" customFormat="1" ht="12">
      <c r="A24" s="464" t="s">
        <v>10</v>
      </c>
      <c r="B24" s="465" t="s">
        <v>608</v>
      </c>
      <c r="C24" s="466" t="s">
        <v>238</v>
      </c>
      <c r="D24" s="49" t="s">
        <v>71</v>
      </c>
      <c r="E24" s="118" t="s">
        <v>0</v>
      </c>
      <c r="F24" s="94" t="s">
        <v>602</v>
      </c>
      <c r="G24" s="172">
        <v>125</v>
      </c>
      <c r="H24" s="440" t="s">
        <v>0</v>
      </c>
      <c r="I24" s="152"/>
      <c r="J24" s="93" t="s">
        <v>71</v>
      </c>
      <c r="K24" s="93" t="s">
        <v>71</v>
      </c>
      <c r="L24" s="93" t="s">
        <v>71</v>
      </c>
      <c r="M24" s="88"/>
      <c r="N24" s="93" t="s">
        <v>71</v>
      </c>
      <c r="O24" s="181"/>
      <c r="P24" s="149">
        <f>+Sklop1142[[#This Row],[cena/enota brez DDV v EUR]]*Sklop1142[[#This Row],[Stopnja DDV (%)]]</f>
        <v>0</v>
      </c>
      <c r="Q24" s="149">
        <f>+Sklop1142[[#This Row],[cena/enota brez DDV v EUR]]+Sklop1142[[#This Row],[Davek (EUR)]]</f>
        <v>0</v>
      </c>
      <c r="R24" s="149">
        <f>+Sklop1142[[#This Row],[cena/enota brez DDV v EUR]]*Sklop1142[[#This Row],[Okvirna količina]]</f>
        <v>0</v>
      </c>
      <c r="S24" s="149">
        <f>+Sklop1142[[#This Row],[Končna cena/enoto mere (EUR) z DDV]]*Sklop1142[[#This Row],[Okvirna količina]]</f>
        <v>0</v>
      </c>
      <c r="T24" s="93" t="s">
        <v>71</v>
      </c>
      <c r="U24" s="373"/>
      <c r="V24" s="373"/>
      <c r="W24" s="373"/>
      <c r="X24" s="373"/>
      <c r="Y24" s="373"/>
      <c r="Z24" s="373"/>
      <c r="AA24" s="373"/>
      <c r="AB24" s="373"/>
      <c r="AC24" s="373"/>
      <c r="AD24" s="373"/>
      <c r="AE24" s="373"/>
      <c r="AF24" s="373"/>
      <c r="AG24" s="373"/>
      <c r="AH24" s="373"/>
      <c r="AI24" s="373"/>
      <c r="AJ24" s="373"/>
      <c r="AK24" s="373"/>
      <c r="AL24" s="373"/>
      <c r="AM24" s="373"/>
      <c r="AN24" s="373"/>
      <c r="AO24" s="373"/>
      <c r="AP24" s="373"/>
      <c r="AQ24" s="373"/>
      <c r="AR24" s="373"/>
      <c r="AS24" s="373"/>
      <c r="AT24" s="373"/>
      <c r="AU24" s="373"/>
      <c r="AV24" s="373"/>
      <c r="AW24" s="373"/>
      <c r="AX24" s="373"/>
      <c r="AY24" s="373"/>
      <c r="AZ24" s="373"/>
      <c r="BA24" s="373"/>
      <c r="BB24" s="373"/>
      <c r="BC24" s="373"/>
      <c r="BD24" s="373"/>
      <c r="BE24" s="373"/>
      <c r="BF24" s="373"/>
      <c r="BG24" s="373"/>
      <c r="BH24" s="373"/>
      <c r="BI24" s="373"/>
      <c r="BJ24" s="373"/>
      <c r="BK24" s="373"/>
      <c r="BL24" s="373"/>
      <c r="BM24" s="373"/>
      <c r="BN24" s="373"/>
      <c r="BO24" s="373"/>
      <c r="BP24" s="373"/>
      <c r="BQ24" s="373"/>
      <c r="BR24" s="373"/>
      <c r="BS24" s="373"/>
      <c r="BT24" s="373"/>
      <c r="BU24" s="373"/>
      <c r="BV24" s="373"/>
      <c r="BW24" s="373"/>
      <c r="BX24" s="373"/>
      <c r="BY24" s="373"/>
      <c r="BZ24" s="373"/>
      <c r="CA24" s="373"/>
      <c r="CB24" s="373"/>
      <c r="CC24" s="373"/>
      <c r="CD24" s="373"/>
      <c r="CE24" s="373"/>
      <c r="CF24" s="373"/>
      <c r="CG24" s="373"/>
      <c r="CH24" s="373"/>
      <c r="CI24" s="373"/>
      <c r="CJ24" s="373"/>
      <c r="CK24" s="373"/>
      <c r="CL24" s="373"/>
      <c r="CM24" s="373"/>
      <c r="CN24" s="373"/>
      <c r="CO24" s="373"/>
      <c r="CP24" s="373"/>
      <c r="CQ24" s="373"/>
      <c r="CR24" s="373"/>
    </row>
    <row r="25" spans="1:96" s="458" customFormat="1" ht="12">
      <c r="A25" s="464" t="s">
        <v>11</v>
      </c>
      <c r="B25" s="465" t="s">
        <v>604</v>
      </c>
      <c r="C25" s="466" t="s">
        <v>238</v>
      </c>
      <c r="D25" s="49" t="s">
        <v>71</v>
      </c>
      <c r="E25" s="118" t="s">
        <v>0</v>
      </c>
      <c r="F25" s="94" t="s">
        <v>602</v>
      </c>
      <c r="G25" s="172">
        <v>130</v>
      </c>
      <c r="H25" s="440" t="s">
        <v>0</v>
      </c>
      <c r="I25" s="152"/>
      <c r="J25" s="93" t="s">
        <v>71</v>
      </c>
      <c r="K25" s="93" t="s">
        <v>71</v>
      </c>
      <c r="L25" s="93" t="s">
        <v>71</v>
      </c>
      <c r="M25" s="88"/>
      <c r="N25" s="93" t="s">
        <v>71</v>
      </c>
      <c r="O25" s="181"/>
      <c r="P25" s="149">
        <f>+Sklop1142[[#This Row],[cena/enota brez DDV v EUR]]*Sklop1142[[#This Row],[Stopnja DDV (%)]]</f>
        <v>0</v>
      </c>
      <c r="Q25" s="149">
        <f>+Sklop1142[[#This Row],[cena/enota brez DDV v EUR]]+Sklop1142[[#This Row],[Davek (EUR)]]</f>
        <v>0</v>
      </c>
      <c r="R25" s="149">
        <f>+Sklop1142[[#This Row],[cena/enota brez DDV v EUR]]*Sklop1142[[#This Row],[Okvirna količina]]</f>
        <v>0</v>
      </c>
      <c r="S25" s="149">
        <f>+Sklop1142[[#This Row],[Končna cena/enoto mere (EUR) z DDV]]*Sklop1142[[#This Row],[Okvirna količina]]</f>
        <v>0</v>
      </c>
      <c r="T25" s="93" t="s">
        <v>71</v>
      </c>
      <c r="U25" s="373"/>
      <c r="V25" s="373"/>
      <c r="W25" s="373"/>
      <c r="X25" s="373"/>
      <c r="Y25" s="373"/>
      <c r="Z25" s="373"/>
      <c r="AA25" s="373"/>
      <c r="AB25" s="373"/>
      <c r="AC25" s="373"/>
      <c r="AD25" s="373"/>
      <c r="AE25" s="373"/>
      <c r="AF25" s="373"/>
      <c r="AG25" s="373"/>
      <c r="AH25" s="373"/>
      <c r="AI25" s="373"/>
      <c r="AJ25" s="373"/>
      <c r="AK25" s="373"/>
      <c r="AL25" s="373"/>
      <c r="AM25" s="373"/>
      <c r="AN25" s="373"/>
      <c r="AO25" s="373"/>
      <c r="AP25" s="373"/>
      <c r="AQ25" s="373"/>
      <c r="AR25" s="373"/>
      <c r="AS25" s="373"/>
      <c r="AT25" s="373"/>
      <c r="AU25" s="373"/>
      <c r="AV25" s="373"/>
      <c r="AW25" s="373"/>
      <c r="AX25" s="373"/>
      <c r="AY25" s="373"/>
      <c r="AZ25" s="373"/>
      <c r="BA25" s="373"/>
      <c r="BB25" s="373"/>
      <c r="BC25" s="373"/>
      <c r="BD25" s="373"/>
      <c r="BE25" s="373"/>
      <c r="BF25" s="373"/>
      <c r="BG25" s="373"/>
      <c r="BH25" s="373"/>
      <c r="BI25" s="373"/>
      <c r="BJ25" s="373"/>
      <c r="BK25" s="373"/>
      <c r="BL25" s="373"/>
      <c r="BM25" s="373"/>
      <c r="BN25" s="373"/>
      <c r="BO25" s="373"/>
      <c r="BP25" s="373"/>
      <c r="BQ25" s="373"/>
      <c r="BR25" s="373"/>
      <c r="BS25" s="373"/>
      <c r="BT25" s="373"/>
      <c r="BU25" s="373"/>
      <c r="BV25" s="373"/>
      <c r="BW25" s="373"/>
      <c r="BX25" s="373"/>
      <c r="BY25" s="373"/>
      <c r="BZ25" s="373"/>
      <c r="CA25" s="373"/>
      <c r="CB25" s="373"/>
      <c r="CC25" s="373"/>
      <c r="CD25" s="373"/>
      <c r="CE25" s="373"/>
      <c r="CF25" s="373"/>
      <c r="CG25" s="373"/>
      <c r="CH25" s="373"/>
      <c r="CI25" s="373"/>
      <c r="CJ25" s="373"/>
      <c r="CK25" s="373"/>
      <c r="CL25" s="373"/>
      <c r="CM25" s="373"/>
      <c r="CN25" s="373"/>
      <c r="CO25" s="373"/>
      <c r="CP25" s="373"/>
      <c r="CQ25" s="373"/>
      <c r="CR25" s="373"/>
    </row>
    <row r="26" spans="1:96" s="458" customFormat="1" ht="12">
      <c r="A26" s="464" t="s">
        <v>12</v>
      </c>
      <c r="B26" s="465" t="s">
        <v>607</v>
      </c>
      <c r="C26" s="466" t="s">
        <v>238</v>
      </c>
      <c r="D26" s="49" t="s">
        <v>71</v>
      </c>
      <c r="E26" s="118" t="s">
        <v>0</v>
      </c>
      <c r="F26" s="94" t="s">
        <v>602</v>
      </c>
      <c r="G26" s="172">
        <v>120</v>
      </c>
      <c r="H26" s="440" t="s">
        <v>0</v>
      </c>
      <c r="I26" s="152"/>
      <c r="J26" s="93" t="s">
        <v>71</v>
      </c>
      <c r="K26" s="93" t="s">
        <v>71</v>
      </c>
      <c r="L26" s="93" t="s">
        <v>71</v>
      </c>
      <c r="M26" s="88"/>
      <c r="N26" s="93" t="s">
        <v>71</v>
      </c>
      <c r="O26" s="181"/>
      <c r="P26" s="149">
        <f>+Sklop1142[[#This Row],[cena/enota brez DDV v EUR]]*Sklop1142[[#This Row],[Stopnja DDV (%)]]</f>
        <v>0</v>
      </c>
      <c r="Q26" s="149">
        <f>+Sklop1142[[#This Row],[cena/enota brez DDV v EUR]]+Sklop1142[[#This Row],[Davek (EUR)]]</f>
        <v>0</v>
      </c>
      <c r="R26" s="149">
        <f>+Sklop1142[[#This Row],[cena/enota brez DDV v EUR]]*Sklop1142[[#This Row],[Okvirna količina]]</f>
        <v>0</v>
      </c>
      <c r="S26" s="149">
        <f>+Sklop1142[[#This Row],[Končna cena/enoto mere (EUR) z DDV]]*Sklop1142[[#This Row],[Okvirna količina]]</f>
        <v>0</v>
      </c>
      <c r="T26" s="93" t="s">
        <v>71</v>
      </c>
      <c r="U26" s="373"/>
      <c r="V26" s="373"/>
      <c r="W26" s="373"/>
      <c r="X26" s="373"/>
      <c r="Y26" s="373"/>
      <c r="Z26" s="373"/>
      <c r="AA26" s="373"/>
      <c r="AB26" s="373"/>
      <c r="AC26" s="373"/>
      <c r="AD26" s="373"/>
      <c r="AE26" s="373"/>
      <c r="AF26" s="373"/>
      <c r="AG26" s="373"/>
      <c r="AH26" s="373"/>
      <c r="AI26" s="373"/>
      <c r="AJ26" s="373"/>
      <c r="AK26" s="373"/>
      <c r="AL26" s="373"/>
      <c r="AM26" s="373"/>
      <c r="AN26" s="373"/>
      <c r="AO26" s="373"/>
      <c r="AP26" s="373"/>
      <c r="AQ26" s="373"/>
      <c r="AR26" s="373"/>
      <c r="AS26" s="373"/>
      <c r="AT26" s="373"/>
      <c r="AU26" s="373"/>
      <c r="AV26" s="373"/>
      <c r="AW26" s="373"/>
      <c r="AX26" s="373"/>
      <c r="AY26" s="373"/>
      <c r="AZ26" s="373"/>
      <c r="BA26" s="373"/>
      <c r="BB26" s="373"/>
      <c r="BC26" s="373"/>
      <c r="BD26" s="373"/>
      <c r="BE26" s="373"/>
      <c r="BF26" s="373"/>
      <c r="BG26" s="373"/>
      <c r="BH26" s="373"/>
      <c r="BI26" s="373"/>
      <c r="BJ26" s="373"/>
      <c r="BK26" s="373"/>
      <c r="BL26" s="373"/>
      <c r="BM26" s="373"/>
      <c r="BN26" s="373"/>
      <c r="BO26" s="373"/>
      <c r="BP26" s="373"/>
      <c r="BQ26" s="373"/>
      <c r="BR26" s="373"/>
      <c r="BS26" s="373"/>
      <c r="BT26" s="373"/>
      <c r="BU26" s="373"/>
      <c r="BV26" s="373"/>
      <c r="BW26" s="373"/>
      <c r="BX26" s="373"/>
      <c r="BY26" s="373"/>
      <c r="BZ26" s="373"/>
      <c r="CA26" s="373"/>
      <c r="CB26" s="373"/>
      <c r="CC26" s="373"/>
      <c r="CD26" s="373"/>
      <c r="CE26" s="373"/>
      <c r="CF26" s="373"/>
      <c r="CG26" s="373"/>
      <c r="CH26" s="373"/>
      <c r="CI26" s="373"/>
      <c r="CJ26" s="373"/>
      <c r="CK26" s="373"/>
      <c r="CL26" s="373"/>
      <c r="CM26" s="373"/>
      <c r="CN26" s="373"/>
      <c r="CO26" s="373"/>
      <c r="CP26" s="373"/>
      <c r="CQ26" s="373"/>
      <c r="CR26" s="373"/>
    </row>
    <row r="27" spans="1:96" s="38" customFormat="1" ht="12">
      <c r="A27" s="464" t="s">
        <v>13</v>
      </c>
      <c r="B27" s="467" t="s">
        <v>616</v>
      </c>
      <c r="C27" s="466" t="s">
        <v>149</v>
      </c>
      <c r="D27" s="49" t="s">
        <v>71</v>
      </c>
      <c r="E27" s="118" t="s">
        <v>0</v>
      </c>
      <c r="F27" s="94" t="s">
        <v>602</v>
      </c>
      <c r="G27" s="172">
        <v>75</v>
      </c>
      <c r="H27" s="440" t="s">
        <v>0</v>
      </c>
      <c r="I27" s="152"/>
      <c r="J27" s="93" t="s">
        <v>71</v>
      </c>
      <c r="K27" s="93" t="s">
        <v>71</v>
      </c>
      <c r="L27" s="93" t="s">
        <v>71</v>
      </c>
      <c r="M27" s="88"/>
      <c r="N27" s="93" t="s">
        <v>71</v>
      </c>
      <c r="O27" s="181"/>
      <c r="P27" s="149">
        <f>+Sklop1142[[#This Row],[cena/enota brez DDV v EUR]]*Sklop1142[[#This Row],[Stopnja DDV (%)]]</f>
        <v>0</v>
      </c>
      <c r="Q27" s="149">
        <f>+Sklop1142[[#This Row],[cena/enota brez DDV v EUR]]+Sklop1142[[#This Row],[Davek (EUR)]]</f>
        <v>0</v>
      </c>
      <c r="R27" s="149">
        <f>+Sklop1142[[#This Row],[cena/enota brez DDV v EUR]]*Sklop1142[[#This Row],[Okvirna količina]]</f>
        <v>0</v>
      </c>
      <c r="S27" s="149">
        <f>+Sklop1142[[#This Row],[Končna cena/enoto mere (EUR) z DDV]]*Sklop1142[[#This Row],[Okvirna količina]]</f>
        <v>0</v>
      </c>
      <c r="T27" s="93" t="s">
        <v>71</v>
      </c>
      <c r="U27" s="373"/>
      <c r="V27" s="373"/>
      <c r="W27" s="373"/>
      <c r="X27" s="373"/>
      <c r="Y27" s="373"/>
      <c r="Z27" s="373"/>
      <c r="AA27" s="373"/>
      <c r="AB27" s="373"/>
      <c r="AC27" s="373"/>
      <c r="AD27" s="373"/>
      <c r="AE27" s="373"/>
      <c r="AF27" s="373"/>
      <c r="AG27" s="373"/>
      <c r="AH27" s="373"/>
      <c r="AI27" s="373"/>
      <c r="AJ27" s="373"/>
      <c r="AK27" s="373"/>
      <c r="AL27" s="373"/>
      <c r="AM27" s="373"/>
      <c r="AN27" s="373"/>
      <c r="AO27" s="373"/>
      <c r="AP27" s="373"/>
      <c r="AQ27" s="373"/>
      <c r="AR27" s="373"/>
      <c r="AS27" s="373"/>
      <c r="AT27" s="373"/>
      <c r="AU27" s="373"/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3"/>
      <c r="BI27" s="373"/>
      <c r="BJ27" s="373"/>
      <c r="BK27" s="373"/>
      <c r="BL27" s="373"/>
      <c r="BM27" s="373"/>
      <c r="BN27" s="373"/>
      <c r="BO27" s="373"/>
      <c r="BP27" s="373"/>
      <c r="BQ27" s="373"/>
      <c r="BR27" s="373"/>
      <c r="BS27" s="373"/>
      <c r="BT27" s="373"/>
      <c r="BU27" s="373"/>
      <c r="BV27" s="373"/>
      <c r="BW27" s="373"/>
      <c r="BX27" s="373"/>
      <c r="BY27" s="373"/>
      <c r="BZ27" s="373"/>
      <c r="CA27" s="373"/>
      <c r="CB27" s="373"/>
      <c r="CC27" s="373"/>
      <c r="CD27" s="373"/>
      <c r="CE27" s="373"/>
      <c r="CF27" s="373"/>
      <c r="CG27" s="373"/>
      <c r="CH27" s="373"/>
      <c r="CI27" s="373"/>
      <c r="CJ27" s="373"/>
      <c r="CK27" s="373"/>
      <c r="CL27" s="373"/>
      <c r="CM27" s="373"/>
      <c r="CN27" s="373"/>
      <c r="CO27" s="373"/>
      <c r="CP27" s="373"/>
      <c r="CQ27" s="373"/>
      <c r="CR27" s="373"/>
    </row>
    <row r="28" spans="1:96" s="458" customFormat="1" ht="12">
      <c r="A28" s="464" t="s">
        <v>14</v>
      </c>
      <c r="B28" s="465" t="s">
        <v>603</v>
      </c>
      <c r="C28" s="466" t="s">
        <v>238</v>
      </c>
      <c r="D28" s="49" t="s">
        <v>71</v>
      </c>
      <c r="E28" s="118" t="s">
        <v>0</v>
      </c>
      <c r="F28" s="94" t="s">
        <v>602</v>
      </c>
      <c r="G28" s="172">
        <v>350</v>
      </c>
      <c r="H28" s="440" t="s">
        <v>0</v>
      </c>
      <c r="I28" s="152"/>
      <c r="J28" s="93" t="s">
        <v>71</v>
      </c>
      <c r="K28" s="93" t="s">
        <v>71</v>
      </c>
      <c r="L28" s="93" t="s">
        <v>71</v>
      </c>
      <c r="M28" s="88"/>
      <c r="N28" s="93" t="s">
        <v>71</v>
      </c>
      <c r="O28" s="181"/>
      <c r="P28" s="149">
        <f>+Sklop1142[[#This Row],[cena/enota brez DDV v EUR]]*Sklop1142[[#This Row],[Stopnja DDV (%)]]</f>
        <v>0</v>
      </c>
      <c r="Q28" s="149">
        <f>+Sklop1142[[#This Row],[cena/enota brez DDV v EUR]]+Sklop1142[[#This Row],[Davek (EUR)]]</f>
        <v>0</v>
      </c>
      <c r="R28" s="149">
        <f>+Sklop1142[[#This Row],[cena/enota brez DDV v EUR]]*Sklop1142[[#This Row],[Okvirna količina]]</f>
        <v>0</v>
      </c>
      <c r="S28" s="149">
        <f>+Sklop1142[[#This Row],[Končna cena/enoto mere (EUR) z DDV]]*Sklop1142[[#This Row],[Okvirna količina]]</f>
        <v>0</v>
      </c>
      <c r="T28" s="93" t="s">
        <v>71</v>
      </c>
      <c r="U28" s="373"/>
      <c r="V28" s="373"/>
      <c r="W28" s="373"/>
      <c r="X28" s="373"/>
      <c r="Y28" s="373"/>
      <c r="Z28" s="373"/>
      <c r="AA28" s="373"/>
      <c r="AB28" s="373"/>
      <c r="AC28" s="373"/>
      <c r="AD28" s="373"/>
      <c r="AE28" s="373"/>
      <c r="AF28" s="373"/>
      <c r="AG28" s="373"/>
      <c r="AH28" s="373"/>
      <c r="AI28" s="373"/>
      <c r="AJ28" s="373"/>
      <c r="AK28" s="373"/>
      <c r="AL28" s="373"/>
      <c r="AM28" s="373"/>
      <c r="AN28" s="373"/>
      <c r="AO28" s="373"/>
      <c r="AP28" s="373"/>
      <c r="AQ28" s="373"/>
      <c r="AR28" s="373"/>
      <c r="AS28" s="373"/>
      <c r="AT28" s="373"/>
      <c r="AU28" s="373"/>
      <c r="AV28" s="373"/>
      <c r="AW28" s="373"/>
      <c r="AX28" s="373"/>
      <c r="AY28" s="373"/>
      <c r="AZ28" s="373"/>
      <c r="BA28" s="373"/>
      <c r="BB28" s="373"/>
      <c r="BC28" s="373"/>
      <c r="BD28" s="373"/>
      <c r="BE28" s="373"/>
      <c r="BF28" s="373"/>
      <c r="BG28" s="373"/>
      <c r="BH28" s="373"/>
      <c r="BI28" s="373"/>
      <c r="BJ28" s="373"/>
      <c r="BK28" s="373"/>
      <c r="BL28" s="373"/>
      <c r="BM28" s="373"/>
      <c r="BN28" s="373"/>
      <c r="BO28" s="373"/>
      <c r="BP28" s="373"/>
      <c r="BQ28" s="373"/>
      <c r="BR28" s="373"/>
      <c r="BS28" s="373"/>
      <c r="BT28" s="373"/>
      <c r="BU28" s="373"/>
      <c r="BV28" s="373"/>
      <c r="BW28" s="373"/>
      <c r="BX28" s="373"/>
      <c r="BY28" s="373"/>
      <c r="BZ28" s="373"/>
      <c r="CA28" s="373"/>
      <c r="CB28" s="373"/>
      <c r="CC28" s="373"/>
      <c r="CD28" s="373"/>
      <c r="CE28" s="373"/>
      <c r="CF28" s="373"/>
      <c r="CG28" s="373"/>
      <c r="CH28" s="373"/>
      <c r="CI28" s="373"/>
      <c r="CJ28" s="373"/>
      <c r="CK28" s="373"/>
      <c r="CL28" s="373"/>
      <c r="CM28" s="373"/>
      <c r="CN28" s="373"/>
      <c r="CO28" s="373"/>
      <c r="CP28" s="373"/>
      <c r="CQ28" s="373"/>
      <c r="CR28" s="373"/>
    </row>
    <row r="29" spans="1:96" s="38" customFormat="1" ht="12">
      <c r="A29" s="464" t="s">
        <v>15</v>
      </c>
      <c r="B29" s="465" t="s">
        <v>615</v>
      </c>
      <c r="C29" s="466" t="s">
        <v>238</v>
      </c>
      <c r="D29" s="49" t="s">
        <v>71</v>
      </c>
      <c r="E29" s="118" t="s">
        <v>0</v>
      </c>
      <c r="F29" s="94" t="s">
        <v>602</v>
      </c>
      <c r="G29" s="172">
        <v>170</v>
      </c>
      <c r="H29" s="440" t="s">
        <v>0</v>
      </c>
      <c r="I29" s="152"/>
      <c r="J29" s="93" t="s">
        <v>71</v>
      </c>
      <c r="K29" s="93" t="s">
        <v>71</v>
      </c>
      <c r="L29" s="93" t="s">
        <v>71</v>
      </c>
      <c r="M29" s="88"/>
      <c r="N29" s="93" t="s">
        <v>71</v>
      </c>
      <c r="O29" s="181"/>
      <c r="P29" s="149">
        <f>+Sklop1142[[#This Row],[cena/enota brez DDV v EUR]]*Sklop1142[[#This Row],[Stopnja DDV (%)]]</f>
        <v>0</v>
      </c>
      <c r="Q29" s="149">
        <f>+Sklop1142[[#This Row],[cena/enota brez DDV v EUR]]+Sklop1142[[#This Row],[Davek (EUR)]]</f>
        <v>0</v>
      </c>
      <c r="R29" s="149">
        <f>+Sklop1142[[#This Row],[cena/enota brez DDV v EUR]]*Sklop1142[[#This Row],[Okvirna količina]]</f>
        <v>0</v>
      </c>
      <c r="S29" s="149">
        <f>+Sklop1142[[#This Row],[Končna cena/enoto mere (EUR) z DDV]]*Sklop1142[[#This Row],[Okvirna količina]]</f>
        <v>0</v>
      </c>
      <c r="T29" s="93" t="s">
        <v>71</v>
      </c>
    </row>
    <row r="30" spans="1:96">
      <c r="A30" s="651" t="s">
        <v>92</v>
      </c>
      <c r="B30" s="652"/>
      <c r="C30" s="652"/>
      <c r="D30" s="653"/>
      <c r="E30" s="653"/>
      <c r="F30" s="654"/>
      <c r="G30" s="655"/>
      <c r="H30" s="656"/>
      <c r="I30" s="655"/>
      <c r="J30" s="657"/>
      <c r="K30" s="657"/>
      <c r="L30" s="658"/>
      <c r="M30" s="659"/>
      <c r="N30" s="659"/>
      <c r="O30" s="659"/>
      <c r="P30" s="660"/>
      <c r="Q30" s="655"/>
      <c r="R30" s="660">
        <f>SUBTOTAL(109,Sklop1142[Vrednost za okvirno količino (EUR) brez DDV])</f>
        <v>0</v>
      </c>
      <c r="S30" s="660">
        <f>SUBTOTAL(109,Sklop1142[Vrednost za okvirno količino (EUR) z DDV])</f>
        <v>0</v>
      </c>
      <c r="T30" s="661"/>
    </row>
    <row r="31" spans="1:96">
      <c r="A31" s="31" t="s">
        <v>88</v>
      </c>
      <c r="B31" s="15"/>
      <c r="C31" s="15"/>
      <c r="D31" s="27"/>
      <c r="E31" s="27"/>
      <c r="F31" s="63"/>
      <c r="P31" s="31"/>
      <c r="Q31" s="31"/>
      <c r="R31" s="31"/>
      <c r="S31" s="31"/>
      <c r="U31" s="68"/>
    </row>
    <row r="32" spans="1:96" ht="12.75" customHeight="1">
      <c r="A32" s="10" t="s">
        <v>90</v>
      </c>
      <c r="B32" s="15"/>
      <c r="C32" s="15"/>
      <c r="D32" s="27"/>
      <c r="E32" s="27"/>
      <c r="F32" s="63"/>
      <c r="U32" s="72"/>
    </row>
    <row r="33" spans="1:21" ht="12.75" customHeight="1">
      <c r="A33" s="60" t="s">
        <v>117</v>
      </c>
      <c r="G33" s="44"/>
      <c r="H33" s="44"/>
      <c r="I33" s="28"/>
      <c r="J33" s="28"/>
      <c r="K33" s="37"/>
      <c r="L33" s="37"/>
      <c r="M33" s="28"/>
      <c r="N33" s="28"/>
      <c r="O33" s="28"/>
      <c r="P33" s="28"/>
      <c r="Q33" s="28"/>
      <c r="U33" s="72"/>
    </row>
    <row r="34" spans="1:21" ht="12.75" customHeight="1">
      <c r="A34" s="71" t="s">
        <v>112</v>
      </c>
      <c r="B34" s="68"/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72"/>
    </row>
    <row r="35" spans="1:21">
      <c r="B35" s="26"/>
      <c r="C35" s="26"/>
      <c r="G35" s="44"/>
      <c r="H35" s="44"/>
      <c r="I35" s="28"/>
      <c r="J35" s="28"/>
      <c r="K35" s="37"/>
      <c r="L35" s="72"/>
      <c r="M35" s="72"/>
      <c r="N35" s="72"/>
      <c r="O35" s="72"/>
      <c r="P35" s="72"/>
      <c r="Q35" s="72"/>
      <c r="R35" s="72"/>
      <c r="S35" s="72"/>
      <c r="T35" s="72"/>
    </row>
    <row r="36" spans="1:21">
      <c r="A36" s="664" t="s">
        <v>651</v>
      </c>
      <c r="B36" s="664"/>
      <c r="C36" s="664"/>
      <c r="D36" s="664"/>
      <c r="E36" s="664"/>
      <c r="F36" s="664"/>
      <c r="G36" s="664"/>
      <c r="H36" s="664"/>
      <c r="I36" s="664"/>
      <c r="J36" s="664"/>
      <c r="K36" s="664"/>
      <c r="L36" s="72"/>
      <c r="M36" s="72"/>
      <c r="N36" s="72"/>
      <c r="O36" s="72"/>
      <c r="P36" s="72"/>
      <c r="Q36" s="72"/>
      <c r="R36" s="72"/>
      <c r="S36" s="72"/>
      <c r="T36" s="72"/>
    </row>
    <row r="37" spans="1:2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72"/>
      <c r="M37" s="72"/>
      <c r="N37" s="72"/>
      <c r="O37" s="72"/>
      <c r="P37" s="72"/>
      <c r="Q37" s="72"/>
      <c r="R37" s="72"/>
      <c r="S37" s="72"/>
      <c r="T37" s="72"/>
    </row>
    <row r="38" spans="1:21">
      <c r="A38" s="60" t="s">
        <v>37</v>
      </c>
      <c r="G38" s="44"/>
      <c r="H38" s="44" t="s">
        <v>38</v>
      </c>
      <c r="I38" s="28"/>
      <c r="J38" s="28"/>
      <c r="K38" s="37"/>
      <c r="L38" s="37"/>
      <c r="M38" s="28"/>
      <c r="N38" s="28"/>
      <c r="O38" s="28"/>
      <c r="P38" s="28" t="s">
        <v>39</v>
      </c>
      <c r="Q38" s="28"/>
    </row>
    <row r="39" spans="1:21" ht="14.4">
      <c r="A39" s="5"/>
      <c r="B39" s="3"/>
      <c r="C39" s="3"/>
      <c r="D39" s="25"/>
      <c r="E39" s="25"/>
      <c r="F39" s="24"/>
      <c r="G39" s="6"/>
      <c r="I39" s="7"/>
      <c r="J39" s="7"/>
      <c r="K39" s="19"/>
      <c r="L39" s="19"/>
      <c r="M39" s="7"/>
      <c r="N39" s="7"/>
      <c r="O39" s="7"/>
      <c r="P39" s="7"/>
      <c r="Q39" s="7"/>
      <c r="R39" s="2"/>
      <c r="S39" s="2"/>
      <c r="T39" s="6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>
      <c r="B44" s="15"/>
      <c r="C44" s="15"/>
      <c r="D44" s="27"/>
      <c r="E44" s="27"/>
      <c r="F44" s="63"/>
    </row>
    <row r="45" spans="1:21">
      <c r="B45" s="15"/>
      <c r="C45" s="15"/>
      <c r="D45" s="27"/>
      <c r="E45" s="27"/>
      <c r="F45" s="63"/>
    </row>
    <row r="46" spans="1:21">
      <c r="B46" s="15"/>
      <c r="C46" s="15"/>
      <c r="D46" s="27"/>
      <c r="E46" s="27"/>
      <c r="F46" s="63"/>
    </row>
    <row r="47" spans="1:21">
      <c r="B47" s="15"/>
      <c r="C47" s="15"/>
      <c r="D47" s="27"/>
      <c r="E47" s="27"/>
      <c r="F47" s="63"/>
    </row>
    <row r="48" spans="1:21">
      <c r="B48" s="15"/>
      <c r="C48" s="15"/>
      <c r="D48" s="27"/>
      <c r="E48" s="27"/>
      <c r="F48" s="63"/>
    </row>
    <row r="49" spans="1:21">
      <c r="B49" s="15"/>
      <c r="C49" s="15"/>
      <c r="D49" s="27"/>
      <c r="E49" s="27"/>
      <c r="F49" s="63"/>
    </row>
    <row r="50" spans="1:21">
      <c r="B50" s="15"/>
      <c r="C50" s="15"/>
      <c r="D50" s="27"/>
      <c r="E50" s="27"/>
      <c r="F50" s="63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>
      <c r="B260" s="15"/>
      <c r="C260" s="15"/>
      <c r="D260" s="27"/>
      <c r="E260" s="27"/>
      <c r="F260" s="63"/>
    </row>
    <row r="261" spans="1:21">
      <c r="B261" s="15"/>
      <c r="C261" s="15"/>
      <c r="D261" s="27"/>
      <c r="E261" s="27"/>
      <c r="F261" s="63"/>
    </row>
    <row r="262" spans="1:21">
      <c r="B262" s="15"/>
      <c r="C262" s="15"/>
      <c r="D262" s="27"/>
      <c r="E262" s="27"/>
      <c r="F262" s="63"/>
    </row>
  </sheetData>
  <protectedRanges>
    <protectedRange sqref="I38:O1048576 T38:T1048576 T1:T34 I1:O34" name="Obseg1"/>
    <protectedRange sqref="T35 L35:O35" name="Obseg1_1_2_1"/>
    <protectedRange sqref="I35:K35" name="Obseg1_3_1"/>
    <protectedRange sqref="T36:T37 L36:O37" name="Obseg1_1_1_1_1"/>
    <protectedRange sqref="I36:K37" name="Obseg1_3_1_1"/>
  </protectedRanges>
  <mergeCells count="8">
    <mergeCell ref="B13:J13"/>
    <mergeCell ref="A36:K36"/>
    <mergeCell ref="D2:I2"/>
    <mergeCell ref="D3:I3"/>
    <mergeCell ref="D6:I6"/>
    <mergeCell ref="D7:I7"/>
    <mergeCell ref="D8:I8"/>
    <mergeCell ref="D9:I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278"/>
  <sheetViews>
    <sheetView topLeftCell="A34" zoomScale="112" zoomScaleNormal="112" zoomScaleSheetLayoutView="100" workbookViewId="0">
      <selection activeCell="B12" sqref="B12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6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224" t="s">
        <v>45</v>
      </c>
      <c r="C1" s="224"/>
    </row>
    <row r="2" spans="1:20" ht="14.4">
      <c r="B2" s="225" t="s">
        <v>46</v>
      </c>
      <c r="C2" s="300"/>
      <c r="D2" s="665"/>
      <c r="E2" s="666"/>
      <c r="F2" s="666"/>
      <c r="G2" s="666"/>
      <c r="H2" s="666"/>
      <c r="I2" s="666"/>
    </row>
    <row r="3" spans="1:20" ht="14.4">
      <c r="B3" s="225" t="s">
        <v>47</v>
      </c>
      <c r="C3" s="301"/>
      <c r="D3" s="667"/>
      <c r="E3" s="668"/>
      <c r="F3" s="668"/>
      <c r="G3" s="668"/>
      <c r="H3" s="668"/>
      <c r="I3" s="668"/>
    </row>
    <row r="4" spans="1:20" ht="14.4">
      <c r="B4" s="226"/>
      <c r="C4" s="226"/>
    </row>
    <row r="5" spans="1:20" ht="14.4">
      <c r="B5" s="224" t="s">
        <v>49</v>
      </c>
      <c r="C5" s="224"/>
    </row>
    <row r="6" spans="1:20" ht="17.25" customHeight="1">
      <c r="B6" s="227" t="s">
        <v>46</v>
      </c>
      <c r="C6" s="302"/>
      <c r="D6" s="669"/>
      <c r="E6" s="670"/>
      <c r="F6" s="670"/>
      <c r="G6" s="670"/>
      <c r="H6" s="670"/>
      <c r="I6" s="670"/>
    </row>
    <row r="7" spans="1:20" ht="17.25" customHeight="1">
      <c r="B7" s="227" t="s">
        <v>47</v>
      </c>
      <c r="C7" s="303"/>
      <c r="D7" s="671"/>
      <c r="E7" s="672"/>
      <c r="F7" s="672"/>
      <c r="G7" s="672"/>
      <c r="H7" s="672"/>
      <c r="I7" s="672"/>
    </row>
    <row r="8" spans="1:20" ht="17.25" customHeight="1">
      <c r="B8" s="227" t="s">
        <v>48</v>
      </c>
      <c r="C8" s="303"/>
      <c r="D8" s="671"/>
      <c r="E8" s="672"/>
      <c r="F8" s="672"/>
      <c r="G8" s="672"/>
      <c r="H8" s="672"/>
      <c r="I8" s="672"/>
    </row>
    <row r="9" spans="1:20" s="11" customFormat="1" ht="17.25" customHeight="1">
      <c r="A9" s="8"/>
      <c r="B9" s="228" t="s">
        <v>50</v>
      </c>
      <c r="C9" s="304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29" t="s">
        <v>866</v>
      </c>
      <c r="C12" s="229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663" t="s">
        <v>141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20" s="48" customFormat="1" ht="12" customHeight="1">
      <c r="A14" s="30">
        <v>1</v>
      </c>
      <c r="B14" s="30">
        <v>2</v>
      </c>
      <c r="C14" s="3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36" t="s">
        <v>1</v>
      </c>
      <c r="B16" s="230" t="s">
        <v>241</v>
      </c>
      <c r="C16" s="110" t="s">
        <v>237</v>
      </c>
      <c r="D16" s="49" t="s">
        <v>71</v>
      </c>
      <c r="E16" s="49" t="s">
        <v>0</v>
      </c>
      <c r="F16" s="62"/>
      <c r="G16" s="125">
        <v>15</v>
      </c>
      <c r="H16" s="176" t="s">
        <v>0</v>
      </c>
      <c r="I16" s="126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5"/>
      <c r="P16" s="116">
        <f>+Sklop13[[#This Row],[cena/enota brez DDV v EUR]]*Sklop13[[#This Row],[Stopnja DDV (%)]]</f>
        <v>0</v>
      </c>
      <c r="Q16" s="116">
        <f>+Sklop13[[#This Row],[cena/enota brez DDV v EUR]]+Sklop13[[#This Row],[Davek (EUR)]]</f>
        <v>0</v>
      </c>
      <c r="R16" s="116">
        <f>+Sklop13[[#This Row],[cena/enota brez DDV v EUR]]*Sklop13[[#This Row],[Okvirna količina]]</f>
        <v>0</v>
      </c>
      <c r="S16" s="116">
        <f>+Sklop13[[#This Row],[Končna cena/enoto mere (EUR) z DDV]]*Sklop13[[#This Row],[Okvirna količina]]</f>
        <v>0</v>
      </c>
      <c r="T16" s="92" t="s">
        <v>71</v>
      </c>
    </row>
    <row r="17" spans="1:20" s="38" customFormat="1" ht="12">
      <c r="A17" s="236" t="s">
        <v>3</v>
      </c>
      <c r="B17" s="230" t="s">
        <v>242</v>
      </c>
      <c r="C17" s="110" t="s">
        <v>237</v>
      </c>
      <c r="D17" s="49" t="s">
        <v>71</v>
      </c>
      <c r="E17" s="49" t="s">
        <v>0</v>
      </c>
      <c r="F17" s="62"/>
      <c r="G17" s="125">
        <v>1600</v>
      </c>
      <c r="H17" s="176" t="s">
        <v>0</v>
      </c>
      <c r="I17" s="189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91"/>
      <c r="P17" s="190">
        <f>+Sklop13[[#This Row],[cena/enota brez DDV v EUR]]*Sklop13[[#This Row],[Stopnja DDV (%)]]</f>
        <v>0</v>
      </c>
      <c r="Q17" s="190">
        <f>+Sklop13[[#This Row],[cena/enota brez DDV v EUR]]+Sklop13[[#This Row],[Davek (EUR)]]</f>
        <v>0</v>
      </c>
      <c r="R17" s="190">
        <f>+Sklop13[[#This Row],[cena/enota brez DDV v EUR]]*Sklop13[[#This Row],[Okvirna količina]]</f>
        <v>0</v>
      </c>
      <c r="S17" s="190">
        <f>+Sklop13[[#This Row],[Končna cena/enoto mere (EUR) z DDV]]*Sklop13[[#This Row],[Okvirna količina]]</f>
        <v>0</v>
      </c>
      <c r="T17" s="92" t="s">
        <v>71</v>
      </c>
    </row>
    <row r="18" spans="1:20" s="38" customFormat="1" ht="12">
      <c r="A18" s="236" t="s">
        <v>4</v>
      </c>
      <c r="B18" s="230" t="s">
        <v>243</v>
      </c>
      <c r="C18" s="110" t="s">
        <v>238</v>
      </c>
      <c r="D18" s="49" t="s">
        <v>71</v>
      </c>
      <c r="E18" s="49" t="s">
        <v>0</v>
      </c>
      <c r="F18" s="62"/>
      <c r="G18" s="125">
        <v>200</v>
      </c>
      <c r="H18" s="176" t="s">
        <v>0</v>
      </c>
      <c r="I18" s="189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91"/>
      <c r="P18" s="190">
        <f>+Sklop13[[#This Row],[cena/enota brez DDV v EUR]]*Sklop13[[#This Row],[Stopnja DDV (%)]]</f>
        <v>0</v>
      </c>
      <c r="Q18" s="190">
        <f>+Sklop13[[#This Row],[cena/enota brez DDV v EUR]]+Sklop13[[#This Row],[Davek (EUR)]]</f>
        <v>0</v>
      </c>
      <c r="R18" s="190">
        <f>+Sklop13[[#This Row],[cena/enota brez DDV v EUR]]*Sklop13[[#This Row],[Okvirna količina]]</f>
        <v>0</v>
      </c>
      <c r="S18" s="190">
        <f>+Sklop13[[#This Row],[Končna cena/enoto mere (EUR) z DDV]]*Sklop13[[#This Row],[Okvirna količina]]</f>
        <v>0</v>
      </c>
      <c r="T18" s="92" t="s">
        <v>71</v>
      </c>
    </row>
    <row r="19" spans="1:20" s="38" customFormat="1" ht="24">
      <c r="A19" s="236" t="s">
        <v>5</v>
      </c>
      <c r="B19" s="514" t="s">
        <v>735</v>
      </c>
      <c r="C19" s="605" t="s">
        <v>238</v>
      </c>
      <c r="D19" s="498">
        <v>0.125</v>
      </c>
      <c r="E19" s="49" t="s">
        <v>0</v>
      </c>
      <c r="F19" s="606"/>
      <c r="G19" s="607">
        <v>20</v>
      </c>
      <c r="H19" s="604" t="s">
        <v>206</v>
      </c>
      <c r="I19" s="516"/>
      <c r="J19" s="599"/>
      <c r="K19" s="599"/>
      <c r="L19" s="502"/>
      <c r="M19" s="505"/>
      <c r="N19" s="505"/>
      <c r="O19" s="570"/>
      <c r="P19" s="505">
        <f>+Sklop13[[#This Row],[cena/enota brez DDV v EUR]]*Sklop13[[#This Row],[Stopnja DDV (%)]]</f>
        <v>0</v>
      </c>
      <c r="Q19" s="505">
        <f>+Sklop13[[#This Row],[cena/enota brez DDV v EUR]]+Sklop13[[#This Row],[Davek (EUR)]]</f>
        <v>0</v>
      </c>
      <c r="R19" s="505">
        <f>+Sklop13[[#This Row],[cena/enota brez DDV v EUR]]*Sklop13[[#This Row],[Okvirna količina]]</f>
        <v>0</v>
      </c>
      <c r="S19" s="505">
        <f>+Sklop13[[#This Row],[Končna cena/enoto mere (EUR) z DDV]]*Sklop13[[#This Row],[Okvirna količina]]</f>
        <v>0</v>
      </c>
      <c r="T19" s="608"/>
    </row>
    <row r="20" spans="1:20" s="38" customFormat="1" ht="12">
      <c r="A20" s="236" t="s">
        <v>6</v>
      </c>
      <c r="B20" s="230" t="s">
        <v>405</v>
      </c>
      <c r="C20" s="110" t="s">
        <v>237</v>
      </c>
      <c r="D20" s="49" t="s">
        <v>134</v>
      </c>
      <c r="E20" s="49" t="s">
        <v>0</v>
      </c>
      <c r="F20" s="62"/>
      <c r="G20" s="125">
        <v>35</v>
      </c>
      <c r="H20" s="176" t="s">
        <v>0</v>
      </c>
      <c r="I20" s="189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91"/>
      <c r="P20" s="190">
        <f>+Sklop13[[#This Row],[cena/enota brez DDV v EUR]]*Sklop13[[#This Row],[Stopnja DDV (%)]]</f>
        <v>0</v>
      </c>
      <c r="Q20" s="190">
        <f>+Sklop13[[#This Row],[cena/enota brez DDV v EUR]]+Sklop13[[#This Row],[Davek (EUR)]]</f>
        <v>0</v>
      </c>
      <c r="R20" s="190">
        <f>+Sklop13[[#This Row],[cena/enota brez DDV v EUR]]*Sklop13[[#This Row],[Okvirna količina]]</f>
        <v>0</v>
      </c>
      <c r="S20" s="190">
        <f>+Sklop13[[#This Row],[Končna cena/enoto mere (EUR) z DDV]]*Sklop13[[#This Row],[Okvirna količina]]</f>
        <v>0</v>
      </c>
      <c r="T20" s="92" t="s">
        <v>71</v>
      </c>
    </row>
    <row r="21" spans="1:20" s="38" customFormat="1" ht="24">
      <c r="A21" s="236" t="s">
        <v>7</v>
      </c>
      <c r="B21" s="230" t="s">
        <v>244</v>
      </c>
      <c r="C21" s="110" t="s">
        <v>238</v>
      </c>
      <c r="D21" s="49" t="s">
        <v>71</v>
      </c>
      <c r="E21" s="49" t="s">
        <v>0</v>
      </c>
      <c r="F21" s="62"/>
      <c r="G21" s="125">
        <v>10</v>
      </c>
      <c r="H21" s="176" t="s">
        <v>0</v>
      </c>
      <c r="I21" s="189"/>
      <c r="J21" s="92" t="s">
        <v>71</v>
      </c>
      <c r="K21" s="92" t="s">
        <v>71</v>
      </c>
      <c r="L21" s="92" t="s">
        <v>71</v>
      </c>
      <c r="M21" s="88"/>
      <c r="N21" s="92" t="s">
        <v>71</v>
      </c>
      <c r="O21" s="191"/>
      <c r="P21" s="190">
        <f>+Sklop13[[#This Row],[cena/enota brez DDV v EUR]]*Sklop13[[#This Row],[Stopnja DDV (%)]]</f>
        <v>0</v>
      </c>
      <c r="Q21" s="190">
        <f>+Sklop13[[#This Row],[cena/enota brez DDV v EUR]]+Sklop13[[#This Row],[Davek (EUR)]]</f>
        <v>0</v>
      </c>
      <c r="R21" s="190">
        <f>+Sklop13[[#This Row],[cena/enota brez DDV v EUR]]*Sklop13[[#This Row],[Okvirna količina]]</f>
        <v>0</v>
      </c>
      <c r="S21" s="190">
        <f>+Sklop13[[#This Row],[Končna cena/enoto mere (EUR) z DDV]]*Sklop13[[#This Row],[Okvirna količina]]</f>
        <v>0</v>
      </c>
      <c r="T21" s="92" t="s">
        <v>71</v>
      </c>
    </row>
    <row r="22" spans="1:20" s="38" customFormat="1" ht="24">
      <c r="A22" s="236" t="s">
        <v>8</v>
      </c>
      <c r="B22" s="230" t="s">
        <v>245</v>
      </c>
      <c r="C22" s="110" t="s">
        <v>238</v>
      </c>
      <c r="D22" s="49" t="s">
        <v>71</v>
      </c>
      <c r="E22" s="49" t="s">
        <v>0</v>
      </c>
      <c r="F22" s="62"/>
      <c r="G22" s="125">
        <v>170</v>
      </c>
      <c r="H22" s="176" t="s">
        <v>0</v>
      </c>
      <c r="I22" s="189"/>
      <c r="J22" s="92" t="s">
        <v>71</v>
      </c>
      <c r="K22" s="92" t="s">
        <v>71</v>
      </c>
      <c r="L22" s="92" t="s">
        <v>71</v>
      </c>
      <c r="M22" s="88"/>
      <c r="N22" s="92" t="s">
        <v>71</v>
      </c>
      <c r="O22" s="191"/>
      <c r="P22" s="190">
        <f>+Sklop13[[#This Row],[cena/enota brez DDV v EUR]]*Sklop13[[#This Row],[Stopnja DDV (%)]]</f>
        <v>0</v>
      </c>
      <c r="Q22" s="190">
        <f>+Sklop13[[#This Row],[cena/enota brez DDV v EUR]]+Sklop13[[#This Row],[Davek (EUR)]]</f>
        <v>0</v>
      </c>
      <c r="R22" s="190">
        <f>+Sklop13[[#This Row],[cena/enota brez DDV v EUR]]*Sklop13[[#This Row],[Okvirna količina]]</f>
        <v>0</v>
      </c>
      <c r="S22" s="190">
        <f>+Sklop13[[#This Row],[Končna cena/enoto mere (EUR) z DDV]]*Sklop13[[#This Row],[Okvirna količina]]</f>
        <v>0</v>
      </c>
      <c r="T22" s="92" t="s">
        <v>71</v>
      </c>
    </row>
    <row r="23" spans="1:20" s="38" customFormat="1" ht="12">
      <c r="A23" s="236" t="s">
        <v>9</v>
      </c>
      <c r="B23" s="230" t="s">
        <v>246</v>
      </c>
      <c r="C23" s="110" t="s">
        <v>237</v>
      </c>
      <c r="D23" s="49" t="s">
        <v>71</v>
      </c>
      <c r="E23" s="49" t="s">
        <v>0</v>
      </c>
      <c r="F23" s="62"/>
      <c r="G23" s="125">
        <v>350</v>
      </c>
      <c r="H23" s="176" t="s">
        <v>0</v>
      </c>
      <c r="I23" s="189"/>
      <c r="J23" s="92" t="s">
        <v>71</v>
      </c>
      <c r="K23" s="92" t="s">
        <v>71</v>
      </c>
      <c r="L23" s="92" t="s">
        <v>71</v>
      </c>
      <c r="M23" s="88"/>
      <c r="N23" s="92" t="s">
        <v>71</v>
      </c>
      <c r="O23" s="191"/>
      <c r="P23" s="190">
        <f>+Sklop13[[#This Row],[cena/enota brez DDV v EUR]]*Sklop13[[#This Row],[Stopnja DDV (%)]]</f>
        <v>0</v>
      </c>
      <c r="Q23" s="190">
        <f>+Sklop13[[#This Row],[cena/enota brez DDV v EUR]]+Sklop13[[#This Row],[Davek (EUR)]]</f>
        <v>0</v>
      </c>
      <c r="R23" s="190">
        <f>+Sklop13[[#This Row],[cena/enota brez DDV v EUR]]*Sklop13[[#This Row],[Okvirna količina]]</f>
        <v>0</v>
      </c>
      <c r="S23" s="190">
        <f>+Sklop13[[#This Row],[Končna cena/enoto mere (EUR) z DDV]]*Sklop13[[#This Row],[Okvirna količina]]</f>
        <v>0</v>
      </c>
      <c r="T23" s="92" t="s">
        <v>71</v>
      </c>
    </row>
    <row r="24" spans="1:20" s="38" customFormat="1" ht="12">
      <c r="A24" s="236" t="s">
        <v>10</v>
      </c>
      <c r="B24" s="230" t="s">
        <v>247</v>
      </c>
      <c r="C24" s="110" t="s">
        <v>238</v>
      </c>
      <c r="D24" s="49" t="s">
        <v>71</v>
      </c>
      <c r="E24" s="49" t="s">
        <v>0</v>
      </c>
      <c r="F24" s="62"/>
      <c r="G24" s="125">
        <v>50</v>
      </c>
      <c r="H24" s="176" t="s">
        <v>0</v>
      </c>
      <c r="I24" s="189"/>
      <c r="J24" s="92" t="s">
        <v>71</v>
      </c>
      <c r="K24" s="92" t="s">
        <v>71</v>
      </c>
      <c r="L24" s="92" t="s">
        <v>71</v>
      </c>
      <c r="M24" s="88"/>
      <c r="N24" s="92" t="s">
        <v>71</v>
      </c>
      <c r="O24" s="191"/>
      <c r="P24" s="190">
        <f>+Sklop13[[#This Row],[cena/enota brez DDV v EUR]]*Sklop13[[#This Row],[Stopnja DDV (%)]]</f>
        <v>0</v>
      </c>
      <c r="Q24" s="190">
        <f>+Sklop13[[#This Row],[cena/enota brez DDV v EUR]]+Sklop13[[#This Row],[Davek (EUR)]]</f>
        <v>0</v>
      </c>
      <c r="R24" s="190">
        <f>+Sklop13[[#This Row],[cena/enota brez DDV v EUR]]*Sklop13[[#This Row],[Okvirna količina]]</f>
        <v>0</v>
      </c>
      <c r="S24" s="190">
        <f>+Sklop13[[#This Row],[Končna cena/enoto mere (EUR) z DDV]]*Sklop13[[#This Row],[Okvirna količina]]</f>
        <v>0</v>
      </c>
      <c r="T24" s="92" t="s">
        <v>71</v>
      </c>
    </row>
    <row r="25" spans="1:20" s="38" customFormat="1" ht="24">
      <c r="A25" s="236" t="s">
        <v>11</v>
      </c>
      <c r="B25" s="230" t="s">
        <v>731</v>
      </c>
      <c r="C25" s="317" t="s">
        <v>149</v>
      </c>
      <c r="D25" s="49" t="s">
        <v>71</v>
      </c>
      <c r="E25" s="49" t="s">
        <v>0</v>
      </c>
      <c r="F25" s="62"/>
      <c r="G25" s="125">
        <v>20</v>
      </c>
      <c r="H25" s="176" t="s">
        <v>0</v>
      </c>
      <c r="I25" s="126"/>
      <c r="J25" s="92" t="s">
        <v>71</v>
      </c>
      <c r="K25" s="92" t="s">
        <v>71</v>
      </c>
      <c r="L25" s="92" t="s">
        <v>71</v>
      </c>
      <c r="M25" s="88"/>
      <c r="N25" s="92" t="s">
        <v>71</v>
      </c>
      <c r="O25" s="115"/>
      <c r="P25" s="116">
        <f>+Sklop13[[#This Row],[cena/enota brez DDV v EUR]]*Sklop13[[#This Row],[Stopnja DDV (%)]]</f>
        <v>0</v>
      </c>
      <c r="Q25" s="116">
        <f>+Sklop13[[#This Row],[cena/enota brez DDV v EUR]]+Sklop13[[#This Row],[Davek (EUR)]]</f>
        <v>0</v>
      </c>
      <c r="R25" s="116">
        <f>+Sklop13[[#This Row],[cena/enota brez DDV v EUR]]*Sklop13[[#This Row],[Okvirna količina]]</f>
        <v>0</v>
      </c>
      <c r="S25" s="116">
        <f>+Sklop13[[#This Row],[Končna cena/enoto mere (EUR) z DDV]]*Sklop13[[#This Row],[Okvirna količina]]</f>
        <v>0</v>
      </c>
      <c r="T25" s="92" t="s">
        <v>71</v>
      </c>
    </row>
    <row r="26" spans="1:20" s="38" customFormat="1" ht="12">
      <c r="A26" s="236" t="s">
        <v>12</v>
      </c>
      <c r="B26" s="230" t="s">
        <v>248</v>
      </c>
      <c r="C26" s="317" t="s">
        <v>149</v>
      </c>
      <c r="D26" s="49" t="s">
        <v>71</v>
      </c>
      <c r="E26" s="49" t="s">
        <v>0</v>
      </c>
      <c r="F26" s="62"/>
      <c r="G26" s="125">
        <v>20</v>
      </c>
      <c r="H26" s="176" t="s">
        <v>0</v>
      </c>
      <c r="I26" s="126"/>
      <c r="J26" s="92" t="s">
        <v>71</v>
      </c>
      <c r="K26" s="92" t="s">
        <v>71</v>
      </c>
      <c r="L26" s="92" t="s">
        <v>71</v>
      </c>
      <c r="M26" s="88"/>
      <c r="N26" s="92" t="s">
        <v>71</v>
      </c>
      <c r="O26" s="115"/>
      <c r="P26" s="116">
        <f>+Sklop13[[#This Row],[cena/enota brez DDV v EUR]]*Sklop13[[#This Row],[Stopnja DDV (%)]]</f>
        <v>0</v>
      </c>
      <c r="Q26" s="116">
        <f>+Sklop13[[#This Row],[cena/enota brez DDV v EUR]]+Sklop13[[#This Row],[Davek (EUR)]]</f>
        <v>0</v>
      </c>
      <c r="R26" s="116">
        <f>+Sklop13[[#This Row],[cena/enota brez DDV v EUR]]*Sklop13[[#This Row],[Okvirna količina]]</f>
        <v>0</v>
      </c>
      <c r="S26" s="116">
        <f>+Sklop13[[#This Row],[Končna cena/enoto mere (EUR) z DDV]]*Sklop13[[#This Row],[Okvirna količina]]</f>
        <v>0</v>
      </c>
      <c r="T26" s="92" t="s">
        <v>71</v>
      </c>
    </row>
    <row r="27" spans="1:20" s="38" customFormat="1" ht="24">
      <c r="A27" s="236" t="s">
        <v>13</v>
      </c>
      <c r="B27" s="230" t="s">
        <v>491</v>
      </c>
      <c r="C27" s="317" t="s">
        <v>149</v>
      </c>
      <c r="D27" s="49" t="s">
        <v>71</v>
      </c>
      <c r="E27" s="49" t="s">
        <v>0</v>
      </c>
      <c r="F27" s="62"/>
      <c r="G27" s="125">
        <v>460</v>
      </c>
      <c r="H27" s="176" t="s">
        <v>0</v>
      </c>
      <c r="I27" s="126"/>
      <c r="J27" s="92" t="s">
        <v>71</v>
      </c>
      <c r="K27" s="92" t="s">
        <v>71</v>
      </c>
      <c r="L27" s="92" t="s">
        <v>71</v>
      </c>
      <c r="M27" s="88"/>
      <c r="N27" s="92" t="s">
        <v>71</v>
      </c>
      <c r="O27" s="115"/>
      <c r="P27" s="116">
        <f>+Sklop13[[#This Row],[cena/enota brez DDV v EUR]]*Sklop13[[#This Row],[Stopnja DDV (%)]]</f>
        <v>0</v>
      </c>
      <c r="Q27" s="116">
        <f>+Sklop13[[#This Row],[cena/enota brez DDV v EUR]]+Sklop13[[#This Row],[Davek (EUR)]]</f>
        <v>0</v>
      </c>
      <c r="R27" s="116">
        <f>+Sklop13[[#This Row],[cena/enota brez DDV v EUR]]*Sklop13[[#This Row],[Okvirna količina]]</f>
        <v>0</v>
      </c>
      <c r="S27" s="116">
        <f>+Sklop13[[#This Row],[Končna cena/enoto mere (EUR) z DDV]]*Sklop13[[#This Row],[Okvirna količina]]</f>
        <v>0</v>
      </c>
      <c r="T27" s="92" t="s">
        <v>71</v>
      </c>
    </row>
    <row r="28" spans="1:20" s="38" customFormat="1" ht="12">
      <c r="A28" s="236" t="s">
        <v>14</v>
      </c>
      <c r="B28" s="230" t="s">
        <v>249</v>
      </c>
      <c r="C28" s="317" t="s">
        <v>237</v>
      </c>
      <c r="D28" s="49" t="s">
        <v>71</v>
      </c>
      <c r="E28" s="49" t="s">
        <v>0</v>
      </c>
      <c r="F28" s="62"/>
      <c r="G28" s="125">
        <v>50</v>
      </c>
      <c r="H28" s="176" t="s">
        <v>0</v>
      </c>
      <c r="I28" s="126"/>
      <c r="J28" s="92" t="s">
        <v>71</v>
      </c>
      <c r="K28" s="92" t="s">
        <v>71</v>
      </c>
      <c r="L28" s="92" t="s">
        <v>71</v>
      </c>
      <c r="M28" s="88"/>
      <c r="N28" s="92" t="s">
        <v>71</v>
      </c>
      <c r="O28" s="115"/>
      <c r="P28" s="116">
        <f>+Sklop13[[#This Row],[cena/enota brez DDV v EUR]]*Sklop13[[#This Row],[Stopnja DDV (%)]]</f>
        <v>0</v>
      </c>
      <c r="Q28" s="116">
        <f>+Sklop13[[#This Row],[cena/enota brez DDV v EUR]]+Sklop13[[#This Row],[Davek (EUR)]]</f>
        <v>0</v>
      </c>
      <c r="R28" s="116">
        <f>+Sklop13[[#This Row],[cena/enota brez DDV v EUR]]*Sklop13[[#This Row],[Okvirna količina]]</f>
        <v>0</v>
      </c>
      <c r="S28" s="116">
        <f>+Sklop13[[#This Row],[Končna cena/enoto mere (EUR) z DDV]]*Sklop13[[#This Row],[Okvirna količina]]</f>
        <v>0</v>
      </c>
      <c r="T28" s="92" t="s">
        <v>71</v>
      </c>
    </row>
    <row r="29" spans="1:20" s="38" customFormat="1" ht="12">
      <c r="A29" s="236" t="s">
        <v>15</v>
      </c>
      <c r="B29" s="320" t="s">
        <v>250</v>
      </c>
      <c r="C29" s="317" t="s">
        <v>238</v>
      </c>
      <c r="D29" s="49" t="s">
        <v>71</v>
      </c>
      <c r="E29" s="49" t="s">
        <v>0</v>
      </c>
      <c r="F29" s="62"/>
      <c r="G29" s="125">
        <v>80</v>
      </c>
      <c r="H29" s="176" t="s">
        <v>0</v>
      </c>
      <c r="I29" s="126"/>
      <c r="J29" s="92" t="s">
        <v>71</v>
      </c>
      <c r="K29" s="92" t="s">
        <v>71</v>
      </c>
      <c r="L29" s="92" t="s">
        <v>71</v>
      </c>
      <c r="M29" s="88"/>
      <c r="N29" s="92" t="s">
        <v>71</v>
      </c>
      <c r="O29" s="115"/>
      <c r="P29" s="116">
        <f>+Sklop13[[#This Row],[cena/enota brez DDV v EUR]]*Sklop13[[#This Row],[Stopnja DDV (%)]]</f>
        <v>0</v>
      </c>
      <c r="Q29" s="116">
        <f>+Sklop13[[#This Row],[cena/enota brez DDV v EUR]]+Sklop13[[#This Row],[Davek (EUR)]]</f>
        <v>0</v>
      </c>
      <c r="R29" s="116">
        <f>+Sklop13[[#This Row],[cena/enota brez DDV v EUR]]*Sklop13[[#This Row],[Okvirna količina]]</f>
        <v>0</v>
      </c>
      <c r="S29" s="116">
        <f>+Sklop13[[#This Row],[Končna cena/enoto mere (EUR) z DDV]]*Sklop13[[#This Row],[Okvirna količina]]</f>
        <v>0</v>
      </c>
      <c r="T29" s="92" t="s">
        <v>71</v>
      </c>
    </row>
    <row r="30" spans="1:20" s="38" customFormat="1" ht="12">
      <c r="A30" s="236" t="s">
        <v>16</v>
      </c>
      <c r="B30" s="320" t="s">
        <v>251</v>
      </c>
      <c r="C30" s="317" t="s">
        <v>149</v>
      </c>
      <c r="D30" s="49" t="s">
        <v>71</v>
      </c>
      <c r="E30" s="49" t="s">
        <v>0</v>
      </c>
      <c r="F30" s="62"/>
      <c r="G30" s="125">
        <v>580</v>
      </c>
      <c r="H30" s="176" t="s">
        <v>0</v>
      </c>
      <c r="I30" s="126"/>
      <c r="J30" s="92" t="s">
        <v>71</v>
      </c>
      <c r="K30" s="92" t="s">
        <v>71</v>
      </c>
      <c r="L30" s="92" t="s">
        <v>71</v>
      </c>
      <c r="M30" s="88"/>
      <c r="N30" s="92" t="s">
        <v>71</v>
      </c>
      <c r="O30" s="115"/>
      <c r="P30" s="116">
        <f>+Sklop13[[#This Row],[cena/enota brez DDV v EUR]]*Sklop13[[#This Row],[Stopnja DDV (%)]]</f>
        <v>0</v>
      </c>
      <c r="Q30" s="116">
        <f>+Sklop13[[#This Row],[cena/enota brez DDV v EUR]]+Sklop13[[#This Row],[Davek (EUR)]]</f>
        <v>0</v>
      </c>
      <c r="R30" s="116">
        <f>+Sklop13[[#This Row],[cena/enota brez DDV v EUR]]*Sklop13[[#This Row],[Okvirna količina]]</f>
        <v>0</v>
      </c>
      <c r="S30" s="116">
        <f>+Sklop13[[#This Row],[Končna cena/enoto mere (EUR) z DDV]]*Sklop13[[#This Row],[Okvirna količina]]</f>
        <v>0</v>
      </c>
      <c r="T30" s="92" t="s">
        <v>71</v>
      </c>
    </row>
    <row r="31" spans="1:20" s="38" customFormat="1" ht="12">
      <c r="A31" s="236" t="s">
        <v>17</v>
      </c>
      <c r="B31" s="320" t="s">
        <v>252</v>
      </c>
      <c r="C31" s="317" t="s">
        <v>238</v>
      </c>
      <c r="D31" s="49" t="s">
        <v>71</v>
      </c>
      <c r="E31" s="49" t="s">
        <v>0</v>
      </c>
      <c r="F31" s="62"/>
      <c r="G31" s="125">
        <v>100</v>
      </c>
      <c r="H31" s="176" t="s">
        <v>0</v>
      </c>
      <c r="I31" s="126"/>
      <c r="J31" s="92" t="s">
        <v>71</v>
      </c>
      <c r="K31" s="92" t="s">
        <v>71</v>
      </c>
      <c r="L31" s="92" t="s">
        <v>71</v>
      </c>
      <c r="M31" s="88"/>
      <c r="N31" s="92" t="s">
        <v>71</v>
      </c>
      <c r="O31" s="115"/>
      <c r="P31" s="116">
        <f>+Sklop13[[#This Row],[cena/enota brez DDV v EUR]]*Sklop13[[#This Row],[Stopnja DDV (%)]]</f>
        <v>0</v>
      </c>
      <c r="Q31" s="116">
        <f>+Sklop13[[#This Row],[cena/enota brez DDV v EUR]]+Sklop13[[#This Row],[Davek (EUR)]]</f>
        <v>0</v>
      </c>
      <c r="R31" s="116">
        <f>+Sklop13[[#This Row],[cena/enota brez DDV v EUR]]*Sklop13[[#This Row],[Okvirna količina]]</f>
        <v>0</v>
      </c>
      <c r="S31" s="116">
        <f>+Sklop13[[#This Row],[Končna cena/enoto mere (EUR) z DDV]]*Sklop13[[#This Row],[Okvirna količina]]</f>
        <v>0</v>
      </c>
      <c r="T31" s="92" t="s">
        <v>71</v>
      </c>
    </row>
    <row r="32" spans="1:20" s="38" customFormat="1" ht="12">
      <c r="A32" s="236" t="s">
        <v>18</v>
      </c>
      <c r="B32" s="320" t="s">
        <v>253</v>
      </c>
      <c r="C32" s="317" t="s">
        <v>237</v>
      </c>
      <c r="D32" s="49" t="s">
        <v>71</v>
      </c>
      <c r="E32" s="49" t="s">
        <v>0</v>
      </c>
      <c r="F32" s="62"/>
      <c r="G32" s="125">
        <v>30</v>
      </c>
      <c r="H32" s="176" t="s">
        <v>0</v>
      </c>
      <c r="I32" s="126"/>
      <c r="J32" s="92" t="s">
        <v>71</v>
      </c>
      <c r="K32" s="92" t="s">
        <v>71</v>
      </c>
      <c r="L32" s="92" t="s">
        <v>71</v>
      </c>
      <c r="M32" s="88"/>
      <c r="N32" s="92" t="s">
        <v>71</v>
      </c>
      <c r="O32" s="115"/>
      <c r="P32" s="116">
        <f>+Sklop13[[#This Row],[cena/enota brez DDV v EUR]]*Sklop13[[#This Row],[Stopnja DDV (%)]]</f>
        <v>0</v>
      </c>
      <c r="Q32" s="116">
        <f>+Sklop13[[#This Row],[cena/enota brez DDV v EUR]]+Sklop13[[#This Row],[Davek (EUR)]]</f>
        <v>0</v>
      </c>
      <c r="R32" s="116">
        <f>+Sklop13[[#This Row],[cena/enota brez DDV v EUR]]*Sklop13[[#This Row],[Okvirna količina]]</f>
        <v>0</v>
      </c>
      <c r="S32" s="116">
        <f>+Sklop13[[#This Row],[Končna cena/enoto mere (EUR) z DDV]]*Sklop13[[#This Row],[Okvirna količina]]</f>
        <v>0</v>
      </c>
      <c r="T32" s="92" t="s">
        <v>71</v>
      </c>
    </row>
    <row r="33" spans="1:21" s="38" customFormat="1" ht="24">
      <c r="A33" s="236" t="s">
        <v>19</v>
      </c>
      <c r="B33" s="388" t="s">
        <v>254</v>
      </c>
      <c r="C33" s="317" t="s">
        <v>237</v>
      </c>
      <c r="D33" s="49" t="s">
        <v>71</v>
      </c>
      <c r="E33" s="49" t="s">
        <v>0</v>
      </c>
      <c r="F33" s="62"/>
      <c r="G33" s="125">
        <v>1100</v>
      </c>
      <c r="H33" s="176" t="s">
        <v>0</v>
      </c>
      <c r="I33" s="126"/>
      <c r="J33" s="92" t="s">
        <v>71</v>
      </c>
      <c r="K33" s="92" t="s">
        <v>71</v>
      </c>
      <c r="L33" s="92" t="s">
        <v>71</v>
      </c>
      <c r="M33" s="88"/>
      <c r="N33" s="92" t="s">
        <v>71</v>
      </c>
      <c r="O33" s="115"/>
      <c r="P33" s="116">
        <f>+Sklop13[[#This Row],[cena/enota brez DDV v EUR]]*Sklop13[[#This Row],[Stopnja DDV (%)]]</f>
        <v>0</v>
      </c>
      <c r="Q33" s="116">
        <f>+Sklop13[[#This Row],[cena/enota brez DDV v EUR]]+Sklop13[[#This Row],[Davek (EUR)]]</f>
        <v>0</v>
      </c>
      <c r="R33" s="116">
        <f>+Sklop13[[#This Row],[cena/enota brez DDV v EUR]]*Sklop13[[#This Row],[Okvirna količina]]</f>
        <v>0</v>
      </c>
      <c r="S33" s="116">
        <f>+Sklop13[[#This Row],[Končna cena/enoto mere (EUR) z DDV]]*Sklop13[[#This Row],[Okvirna količina]]</f>
        <v>0</v>
      </c>
      <c r="T33" s="92" t="s">
        <v>71</v>
      </c>
    </row>
    <row r="34" spans="1:21" s="38" customFormat="1" ht="12">
      <c r="A34" s="236" t="s">
        <v>20</v>
      </c>
      <c r="B34" s="320" t="s">
        <v>255</v>
      </c>
      <c r="C34" s="317" t="s">
        <v>238</v>
      </c>
      <c r="D34" s="49" t="s">
        <v>71</v>
      </c>
      <c r="E34" s="49" t="s">
        <v>0</v>
      </c>
      <c r="F34" s="62"/>
      <c r="G34" s="125">
        <v>180</v>
      </c>
      <c r="H34" s="176" t="s">
        <v>0</v>
      </c>
      <c r="I34" s="126"/>
      <c r="J34" s="92" t="s">
        <v>71</v>
      </c>
      <c r="K34" s="92" t="s">
        <v>71</v>
      </c>
      <c r="L34" s="92" t="s">
        <v>71</v>
      </c>
      <c r="M34" s="88"/>
      <c r="N34" s="92" t="s">
        <v>71</v>
      </c>
      <c r="O34" s="115"/>
      <c r="P34" s="116">
        <f>+Sklop13[[#This Row],[cena/enota brez DDV v EUR]]*Sklop13[[#This Row],[Stopnja DDV (%)]]</f>
        <v>0</v>
      </c>
      <c r="Q34" s="116">
        <f>+Sklop13[[#This Row],[cena/enota brez DDV v EUR]]+Sklop13[[#This Row],[Davek (EUR)]]</f>
        <v>0</v>
      </c>
      <c r="R34" s="116">
        <f>+Sklop13[[#This Row],[cena/enota brez DDV v EUR]]*Sklop13[[#This Row],[Okvirna količina]]</f>
        <v>0</v>
      </c>
      <c r="S34" s="116">
        <f>+Sklop13[[#This Row],[Končna cena/enoto mere (EUR) z DDV]]*Sklop13[[#This Row],[Okvirna količina]]</f>
        <v>0</v>
      </c>
      <c r="T34" s="92" t="s">
        <v>71</v>
      </c>
    </row>
    <row r="35" spans="1:21" s="38" customFormat="1" ht="24">
      <c r="A35" s="236" t="s">
        <v>21</v>
      </c>
      <c r="B35" s="320" t="s">
        <v>256</v>
      </c>
      <c r="C35" s="317" t="s">
        <v>237</v>
      </c>
      <c r="D35" s="49" t="s">
        <v>71</v>
      </c>
      <c r="E35" s="49" t="s">
        <v>0</v>
      </c>
      <c r="F35" s="62"/>
      <c r="G35" s="125">
        <v>15</v>
      </c>
      <c r="H35" s="176" t="s">
        <v>0</v>
      </c>
      <c r="I35" s="126"/>
      <c r="J35" s="92" t="s">
        <v>71</v>
      </c>
      <c r="K35" s="92" t="s">
        <v>71</v>
      </c>
      <c r="L35" s="92" t="s">
        <v>71</v>
      </c>
      <c r="M35" s="88"/>
      <c r="N35" s="92" t="s">
        <v>71</v>
      </c>
      <c r="O35" s="115"/>
      <c r="P35" s="116">
        <f>+Sklop13[[#This Row],[cena/enota brez DDV v EUR]]*Sklop13[[#This Row],[Stopnja DDV (%)]]</f>
        <v>0</v>
      </c>
      <c r="Q35" s="116">
        <f>+Sklop13[[#This Row],[cena/enota brez DDV v EUR]]+Sklop13[[#This Row],[Davek (EUR)]]</f>
        <v>0</v>
      </c>
      <c r="R35" s="116">
        <f>+Sklop13[[#This Row],[cena/enota brez DDV v EUR]]*Sklop13[[#This Row],[Okvirna količina]]</f>
        <v>0</v>
      </c>
      <c r="S35" s="116">
        <f>+Sklop13[[#This Row],[Končna cena/enoto mere (EUR) z DDV]]*Sklop13[[#This Row],[Okvirna količina]]</f>
        <v>0</v>
      </c>
      <c r="T35" s="92" t="s">
        <v>71</v>
      </c>
    </row>
    <row r="36" spans="1:21" s="38" customFormat="1" ht="24">
      <c r="A36" s="236" t="s">
        <v>22</v>
      </c>
      <c r="B36" s="320" t="s">
        <v>257</v>
      </c>
      <c r="C36" s="317" t="s">
        <v>237</v>
      </c>
      <c r="D36" s="49" t="s">
        <v>71</v>
      </c>
      <c r="E36" s="49" t="s">
        <v>0</v>
      </c>
      <c r="F36" s="62"/>
      <c r="G36" s="125">
        <v>200</v>
      </c>
      <c r="H36" s="176" t="s">
        <v>0</v>
      </c>
      <c r="I36" s="126"/>
      <c r="J36" s="92" t="s">
        <v>71</v>
      </c>
      <c r="K36" s="92" t="s">
        <v>71</v>
      </c>
      <c r="L36" s="92" t="s">
        <v>71</v>
      </c>
      <c r="M36" s="88"/>
      <c r="N36" s="92" t="s">
        <v>71</v>
      </c>
      <c r="O36" s="115"/>
      <c r="P36" s="116">
        <f>+Sklop13[[#This Row],[cena/enota brez DDV v EUR]]*Sklop13[[#This Row],[Stopnja DDV (%)]]</f>
        <v>0</v>
      </c>
      <c r="Q36" s="116">
        <f>+Sklop13[[#This Row],[cena/enota brez DDV v EUR]]+Sklop13[[#This Row],[Davek (EUR)]]</f>
        <v>0</v>
      </c>
      <c r="R36" s="116">
        <f>+Sklop13[[#This Row],[cena/enota brez DDV v EUR]]*Sklop13[[#This Row],[Okvirna količina]]</f>
        <v>0</v>
      </c>
      <c r="S36" s="116">
        <f>+Sklop13[[#This Row],[Končna cena/enoto mere (EUR) z DDV]]*Sklop13[[#This Row],[Okvirna količina]]</f>
        <v>0</v>
      </c>
      <c r="T36" s="92" t="s">
        <v>71</v>
      </c>
    </row>
    <row r="37" spans="1:21" s="38" customFormat="1" ht="12">
      <c r="A37" s="236" t="s">
        <v>23</v>
      </c>
      <c r="B37" s="320" t="s">
        <v>258</v>
      </c>
      <c r="C37" s="317" t="s">
        <v>238</v>
      </c>
      <c r="D37" s="49" t="s">
        <v>71</v>
      </c>
      <c r="E37" s="49" t="s">
        <v>0</v>
      </c>
      <c r="F37" s="62"/>
      <c r="G37" s="125">
        <v>20</v>
      </c>
      <c r="H37" s="176" t="s">
        <v>0</v>
      </c>
      <c r="I37" s="126"/>
      <c r="J37" s="92" t="s">
        <v>71</v>
      </c>
      <c r="K37" s="92" t="s">
        <v>71</v>
      </c>
      <c r="L37" s="92" t="s">
        <v>71</v>
      </c>
      <c r="M37" s="88"/>
      <c r="N37" s="92" t="s">
        <v>71</v>
      </c>
      <c r="O37" s="115"/>
      <c r="P37" s="116">
        <f>+Sklop13[[#This Row],[cena/enota brez DDV v EUR]]*Sklop13[[#This Row],[Stopnja DDV (%)]]</f>
        <v>0</v>
      </c>
      <c r="Q37" s="116">
        <f>+Sklop13[[#This Row],[cena/enota brez DDV v EUR]]+Sklop13[[#This Row],[Davek (EUR)]]</f>
        <v>0</v>
      </c>
      <c r="R37" s="116">
        <f>+Sklop13[[#This Row],[cena/enota brez DDV v EUR]]*Sklop13[[#This Row],[Okvirna količina]]</f>
        <v>0</v>
      </c>
      <c r="S37" s="116">
        <f>+Sklop13[[#This Row],[Končna cena/enoto mere (EUR) z DDV]]*Sklop13[[#This Row],[Okvirna količina]]</f>
        <v>0</v>
      </c>
      <c r="T37" s="92" t="s">
        <v>71</v>
      </c>
    </row>
    <row r="38" spans="1:21" s="38" customFormat="1" ht="12">
      <c r="A38" s="236" t="s">
        <v>24</v>
      </c>
      <c r="B38" s="514" t="s">
        <v>733</v>
      </c>
      <c r="C38" s="605" t="s">
        <v>237</v>
      </c>
      <c r="D38" s="498">
        <v>1</v>
      </c>
      <c r="E38" s="49" t="s">
        <v>0</v>
      </c>
      <c r="F38" s="606"/>
      <c r="G38" s="607">
        <v>60</v>
      </c>
      <c r="H38" s="604" t="s">
        <v>0</v>
      </c>
      <c r="I38" s="516"/>
      <c r="J38" s="599"/>
      <c r="K38" s="599"/>
      <c r="L38" s="502"/>
      <c r="M38" s="505"/>
      <c r="N38" s="505"/>
      <c r="O38" s="570"/>
      <c r="P38" s="505">
        <f>+Sklop13[[#This Row],[cena/enota brez DDV v EUR]]*Sklop13[[#This Row],[Stopnja DDV (%)]]</f>
        <v>0</v>
      </c>
      <c r="Q38" s="505">
        <f>+Sklop13[[#This Row],[cena/enota brez DDV v EUR]]+Sklop13[[#This Row],[Davek (EUR)]]</f>
        <v>0</v>
      </c>
      <c r="R38" s="505">
        <f>+Sklop13[[#This Row],[cena/enota brez DDV v EUR]]*Sklop13[[#This Row],[Okvirna količina]]</f>
        <v>0</v>
      </c>
      <c r="S38" s="505">
        <f>+Sklop13[[#This Row],[Končna cena/enoto mere (EUR) z DDV]]*Sklop13[[#This Row],[Okvirna količina]]</f>
        <v>0</v>
      </c>
      <c r="T38" s="608"/>
    </row>
    <row r="39" spans="1:21" s="38" customFormat="1" ht="12">
      <c r="A39" s="236" t="s">
        <v>25</v>
      </c>
      <c r="B39" s="514" t="s">
        <v>734</v>
      </c>
      <c r="C39" s="605" t="s">
        <v>237</v>
      </c>
      <c r="D39" s="498">
        <v>0.25</v>
      </c>
      <c r="E39" s="49" t="s">
        <v>0</v>
      </c>
      <c r="F39" s="606"/>
      <c r="G39" s="607">
        <v>20</v>
      </c>
      <c r="H39" s="604" t="s">
        <v>206</v>
      </c>
      <c r="I39" s="516"/>
      <c r="J39" s="599"/>
      <c r="K39" s="599"/>
      <c r="L39" s="502"/>
      <c r="M39" s="505"/>
      <c r="N39" s="505"/>
      <c r="O39" s="570"/>
      <c r="P39" s="505">
        <f>+Sklop13[[#This Row],[cena/enota brez DDV v EUR]]*Sklop13[[#This Row],[Stopnja DDV (%)]]</f>
        <v>0</v>
      </c>
      <c r="Q39" s="505">
        <f>+Sklop13[[#This Row],[cena/enota brez DDV v EUR]]+Sklop13[[#This Row],[Davek (EUR)]]</f>
        <v>0</v>
      </c>
      <c r="R39" s="505">
        <f>+Sklop13[[#This Row],[cena/enota brez DDV v EUR]]*Sklop13[[#This Row],[Okvirna količina]]</f>
        <v>0</v>
      </c>
      <c r="S39" s="505">
        <f>+Sklop13[[#This Row],[Končna cena/enoto mere (EUR) z DDV]]*Sklop13[[#This Row],[Okvirna količina]]</f>
        <v>0</v>
      </c>
      <c r="T39" s="608"/>
    </row>
    <row r="40" spans="1:21">
      <c r="A40" s="236" t="s">
        <v>26</v>
      </c>
      <c r="B40" s="248" t="s">
        <v>404</v>
      </c>
      <c r="C40" s="318" t="s">
        <v>237</v>
      </c>
      <c r="D40" s="49" t="s">
        <v>134</v>
      </c>
      <c r="E40" s="49" t="s">
        <v>0</v>
      </c>
      <c r="F40" s="62"/>
      <c r="G40" s="316">
        <v>5</v>
      </c>
      <c r="H40" s="176" t="s">
        <v>0</v>
      </c>
      <c r="I40" s="252"/>
      <c r="J40" s="92" t="s">
        <v>71</v>
      </c>
      <c r="K40" s="92" t="s">
        <v>71</v>
      </c>
      <c r="L40" s="92" t="s">
        <v>71</v>
      </c>
      <c r="M40" s="88"/>
      <c r="N40" s="92" t="s">
        <v>71</v>
      </c>
      <c r="O40" s="298"/>
      <c r="P40" s="256">
        <f>+Sklop13[[#This Row],[cena/enota brez DDV v EUR]]*Sklop13[[#This Row],[Stopnja DDV (%)]]</f>
        <v>0</v>
      </c>
      <c r="Q40" s="256">
        <f>+Sklop13[[#This Row],[cena/enota brez DDV v EUR]]+Sklop13[[#This Row],[Davek (EUR)]]</f>
        <v>0</v>
      </c>
      <c r="R40" s="256">
        <f>+Sklop13[[#This Row],[cena/enota brez DDV v EUR]]*Sklop13[[#This Row],[Okvirna količina]]</f>
        <v>0</v>
      </c>
      <c r="S40" s="256">
        <f>+Sklop13[[#This Row],[Končna cena/enoto mere (EUR) z DDV]]*Sklop13[[#This Row],[Okvirna količina]]</f>
        <v>0</v>
      </c>
      <c r="T40" s="92" t="s">
        <v>71</v>
      </c>
    </row>
    <row r="41" spans="1:21" s="148" customFormat="1">
      <c r="A41" s="236" t="s">
        <v>27</v>
      </c>
      <c r="B41" s="278" t="s">
        <v>259</v>
      </c>
      <c r="C41" s="319" t="s">
        <v>237</v>
      </c>
      <c r="D41" s="49" t="s">
        <v>71</v>
      </c>
      <c r="E41" s="49" t="s">
        <v>0</v>
      </c>
      <c r="F41" s="62"/>
      <c r="G41" s="316">
        <v>5</v>
      </c>
      <c r="H41" s="176" t="s">
        <v>0</v>
      </c>
      <c r="I41" s="252"/>
      <c r="J41" s="92" t="s">
        <v>71</v>
      </c>
      <c r="K41" s="92" t="s">
        <v>71</v>
      </c>
      <c r="L41" s="92" t="s">
        <v>71</v>
      </c>
      <c r="M41" s="88"/>
      <c r="N41" s="92" t="s">
        <v>71</v>
      </c>
      <c r="O41" s="298"/>
      <c r="P41" s="256">
        <f>+Sklop13[[#This Row],[cena/enota brez DDV v EUR]]*Sklop13[[#This Row],[Stopnja DDV (%)]]</f>
        <v>0</v>
      </c>
      <c r="Q41" s="256">
        <f>+Sklop13[[#This Row],[cena/enota brez DDV v EUR]]+Sklop13[[#This Row],[Davek (EUR)]]</f>
        <v>0</v>
      </c>
      <c r="R41" s="256">
        <f>+Sklop13[[#This Row],[cena/enota brez DDV v EUR]]*Sklop13[[#This Row],[Okvirna količina]]</f>
        <v>0</v>
      </c>
      <c r="S41" s="256">
        <f>+Sklop13[[#This Row],[Končna cena/enoto mere (EUR) z DDV]]*Sklop13[[#This Row],[Okvirna količina]]</f>
        <v>0</v>
      </c>
      <c r="T41" s="92" t="s">
        <v>71</v>
      </c>
    </row>
    <row r="42" spans="1:21">
      <c r="A42" s="236" t="s">
        <v>28</v>
      </c>
      <c r="B42" s="278" t="s">
        <v>260</v>
      </c>
      <c r="C42" s="319" t="s">
        <v>237</v>
      </c>
      <c r="D42" s="49" t="s">
        <v>71</v>
      </c>
      <c r="E42" s="49" t="s">
        <v>0</v>
      </c>
      <c r="F42" s="62"/>
      <c r="G42" s="316">
        <v>85</v>
      </c>
      <c r="H42" s="176" t="s">
        <v>0</v>
      </c>
      <c r="I42" s="252"/>
      <c r="J42" s="92" t="s">
        <v>71</v>
      </c>
      <c r="K42" s="92" t="s">
        <v>71</v>
      </c>
      <c r="L42" s="92" t="s">
        <v>71</v>
      </c>
      <c r="M42" s="88"/>
      <c r="N42" s="92" t="s">
        <v>71</v>
      </c>
      <c r="O42" s="298"/>
      <c r="P42" s="256">
        <f>+Sklop13[[#This Row],[cena/enota brez DDV v EUR]]*Sklop13[[#This Row],[Stopnja DDV (%)]]</f>
        <v>0</v>
      </c>
      <c r="Q42" s="256">
        <f>+Sklop13[[#This Row],[cena/enota brez DDV v EUR]]+Sklop13[[#This Row],[Davek (EUR)]]</f>
        <v>0</v>
      </c>
      <c r="R42" s="256">
        <f>+Sklop13[[#This Row],[cena/enota brez DDV v EUR]]*Sklop13[[#This Row],[Okvirna količina]]</f>
        <v>0</v>
      </c>
      <c r="S42" s="256">
        <f>+Sklop13[[#This Row],[Končna cena/enoto mere (EUR) z DDV]]*Sklop13[[#This Row],[Okvirna količina]]</f>
        <v>0</v>
      </c>
      <c r="T42" s="92" t="s">
        <v>71</v>
      </c>
    </row>
    <row r="43" spans="1:21">
      <c r="A43" s="236" t="s">
        <v>29</v>
      </c>
      <c r="B43" s="506" t="s">
        <v>732</v>
      </c>
      <c r="C43" s="319" t="s">
        <v>237</v>
      </c>
      <c r="D43" s="498">
        <v>0.2</v>
      </c>
      <c r="E43" s="49" t="s">
        <v>0</v>
      </c>
      <c r="F43" s="606"/>
      <c r="G43" s="607">
        <v>25</v>
      </c>
      <c r="H43" s="604" t="s">
        <v>206</v>
      </c>
      <c r="I43" s="516"/>
      <c r="J43" s="599"/>
      <c r="K43" s="599"/>
      <c r="L43" s="502"/>
      <c r="M43" s="505"/>
      <c r="N43" s="505"/>
      <c r="O43" s="600"/>
      <c r="P43" s="505">
        <f>+Sklop13[[#This Row],[cena/enota brez DDV v EUR]]*Sklop13[[#This Row],[Stopnja DDV (%)]]</f>
        <v>0</v>
      </c>
      <c r="Q43" s="505">
        <f>+Sklop13[[#This Row],[cena/enota brez DDV v EUR]]+Sklop13[[#This Row],[Davek (EUR)]]</f>
        <v>0</v>
      </c>
      <c r="R43" s="505">
        <f>+Sklop13[[#This Row],[cena/enota brez DDV v EUR]]*Sklop13[[#This Row],[Okvirna količina]]</f>
        <v>0</v>
      </c>
      <c r="S43" s="505">
        <f>+Sklop13[[#This Row],[Končna cena/enoto mere (EUR) z DDV]]*Sklop13[[#This Row],[Okvirna količina]]</f>
        <v>0</v>
      </c>
      <c r="T43" s="608"/>
    </row>
    <row r="44" spans="1:21">
      <c r="A44" s="236" t="s">
        <v>30</v>
      </c>
      <c r="B44" s="278" t="s">
        <v>492</v>
      </c>
      <c r="C44" s="319" t="s">
        <v>237</v>
      </c>
      <c r="D44" s="49" t="s">
        <v>71</v>
      </c>
      <c r="E44" s="49" t="s">
        <v>0</v>
      </c>
      <c r="F44" s="62"/>
      <c r="G44" s="316">
        <v>5</v>
      </c>
      <c r="H44" s="176" t="s">
        <v>0</v>
      </c>
      <c r="I44" s="252"/>
      <c r="J44" s="92" t="s">
        <v>71</v>
      </c>
      <c r="K44" s="92" t="s">
        <v>71</v>
      </c>
      <c r="L44" s="92" t="s">
        <v>71</v>
      </c>
      <c r="M44" s="88"/>
      <c r="N44" s="92" t="s">
        <v>71</v>
      </c>
      <c r="O44" s="298"/>
      <c r="P44" s="256">
        <f>+Sklop13[[#This Row],[cena/enota brez DDV v EUR]]*Sklop13[[#This Row],[Stopnja DDV (%)]]</f>
        <v>0</v>
      </c>
      <c r="Q44" s="256">
        <f>+Sklop13[[#This Row],[cena/enota brez DDV v EUR]]+Sklop13[[#This Row],[Davek (EUR)]]</f>
        <v>0</v>
      </c>
      <c r="R44" s="256">
        <f>+Sklop13[[#This Row],[cena/enota brez DDV v EUR]]*Sklop13[[#This Row],[Okvirna količina]]</f>
        <v>0</v>
      </c>
      <c r="S44" s="256">
        <f>+Sklop13[[#This Row],[Končna cena/enoto mere (EUR) z DDV]]*Sklop13[[#This Row],[Okvirna količina]]</f>
        <v>0</v>
      </c>
      <c r="T44" s="92" t="s">
        <v>71</v>
      </c>
    </row>
    <row r="45" spans="1:21">
      <c r="A45" s="581" t="s">
        <v>92</v>
      </c>
      <c r="B45" s="582"/>
      <c r="C45" s="582"/>
      <c r="D45" s="583"/>
      <c r="E45" s="583"/>
      <c r="F45" s="584"/>
      <c r="G45" s="585"/>
      <c r="H45" s="586"/>
      <c r="I45" s="585"/>
      <c r="J45" s="587"/>
      <c r="K45" s="587"/>
      <c r="L45" s="588"/>
      <c r="M45" s="589"/>
      <c r="N45" s="589"/>
      <c r="O45" s="589"/>
      <c r="P45" s="590"/>
      <c r="Q45" s="585"/>
      <c r="R45" s="590">
        <f>SUBTOTAL(109,Sklop13[Vrednost za okvirno količino (EUR) brez DDV])</f>
        <v>0</v>
      </c>
      <c r="S45" s="590">
        <f>SUBTOTAL(109,Sklop13[Vrednost za okvirno količino (EUR) z DDV])</f>
        <v>0</v>
      </c>
      <c r="T45" s="591"/>
    </row>
    <row r="46" spans="1:21" s="37" customFormat="1">
      <c r="A46" s="358"/>
      <c r="B46" s="359"/>
      <c r="C46" s="359"/>
      <c r="D46" s="360"/>
      <c r="E46" s="360"/>
      <c r="F46" s="361"/>
      <c r="G46" s="362"/>
      <c r="H46" s="363"/>
      <c r="I46" s="362"/>
      <c r="J46" s="364"/>
      <c r="K46" s="364"/>
      <c r="L46" s="365"/>
      <c r="M46" s="366"/>
      <c r="N46" s="366"/>
      <c r="O46" s="366"/>
      <c r="P46" s="367"/>
      <c r="Q46" s="362"/>
      <c r="R46" s="367"/>
      <c r="S46" s="367"/>
      <c r="T46" s="368"/>
    </row>
    <row r="47" spans="1:21" ht="12.75" customHeight="1">
      <c r="A47" s="31" t="s">
        <v>88</v>
      </c>
      <c r="B47" s="15"/>
      <c r="C47" s="15"/>
      <c r="D47" s="27"/>
      <c r="E47" s="27"/>
      <c r="F47" s="63"/>
      <c r="P47" s="31"/>
      <c r="Q47" s="31"/>
      <c r="R47" s="31"/>
      <c r="S47" s="31"/>
      <c r="U47" s="72"/>
    </row>
    <row r="48" spans="1:21">
      <c r="A48" s="10" t="s">
        <v>90</v>
      </c>
      <c r="B48" s="15"/>
      <c r="C48" s="15"/>
      <c r="D48" s="27"/>
      <c r="E48" s="27"/>
      <c r="F48" s="63"/>
    </row>
    <row r="49" spans="1:21">
      <c r="A49" s="60" t="s">
        <v>117</v>
      </c>
      <c r="G49" s="44"/>
      <c r="H49" s="44"/>
      <c r="I49" s="28"/>
      <c r="J49" s="28"/>
      <c r="K49" s="37"/>
      <c r="L49" s="37"/>
      <c r="M49" s="28"/>
      <c r="N49" s="28"/>
      <c r="O49" s="28"/>
      <c r="P49" s="28"/>
      <c r="Q49" s="28"/>
    </row>
    <row r="50" spans="1:21">
      <c r="A50" s="70"/>
      <c r="B50" s="68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</row>
    <row r="51" spans="1:21">
      <c r="A51" s="678" t="s">
        <v>112</v>
      </c>
      <c r="B51" s="678"/>
      <c r="C51" s="678"/>
      <c r="D51" s="678"/>
      <c r="E51" s="678"/>
      <c r="F51" s="678"/>
      <c r="G51" s="678"/>
      <c r="H51" s="678"/>
      <c r="I51" s="678"/>
      <c r="J51" s="678"/>
      <c r="K51" s="678"/>
      <c r="L51" s="37"/>
      <c r="M51" s="28"/>
      <c r="N51" s="28"/>
      <c r="O51" s="28"/>
      <c r="P51" s="28"/>
      <c r="Q51" s="28"/>
    </row>
    <row r="52" spans="1:21">
      <c r="A52" s="664" t="s">
        <v>650</v>
      </c>
      <c r="B52" s="664"/>
      <c r="C52" s="664"/>
      <c r="D52" s="664"/>
      <c r="E52" s="664"/>
      <c r="F52" s="664"/>
      <c r="G52" s="664"/>
      <c r="H52" s="664"/>
      <c r="I52" s="664"/>
      <c r="J52" s="664"/>
      <c r="K52" s="664"/>
      <c r="L52" s="72"/>
      <c r="M52" s="72"/>
      <c r="N52" s="72"/>
      <c r="O52" s="72"/>
      <c r="P52" s="72"/>
      <c r="Q52" s="72"/>
      <c r="R52" s="72"/>
      <c r="S52" s="72"/>
      <c r="T52" s="72"/>
    </row>
    <row r="53" spans="1:21">
      <c r="M53" s="28"/>
      <c r="N53" s="28"/>
      <c r="O53" s="28"/>
      <c r="P53" s="28"/>
      <c r="Q53" s="28"/>
    </row>
    <row r="54" spans="1:21">
      <c r="A54" s="60" t="s">
        <v>37</v>
      </c>
      <c r="G54" s="44"/>
      <c r="H54" s="44" t="s">
        <v>38</v>
      </c>
      <c r="I54" s="28"/>
      <c r="J54" s="28"/>
      <c r="K54" s="37"/>
      <c r="L54" s="37"/>
      <c r="M54" s="28"/>
      <c r="N54" s="28"/>
      <c r="O54" s="28"/>
      <c r="P54" s="28" t="s">
        <v>39</v>
      </c>
      <c r="Q54" s="28"/>
    </row>
    <row r="55" spans="1:21" ht="14.4">
      <c r="A55" s="5"/>
      <c r="B55" s="3"/>
      <c r="C55" s="3"/>
      <c r="D55" s="25"/>
      <c r="E55" s="25"/>
      <c r="F55" s="24"/>
      <c r="G55" s="6"/>
      <c r="I55" s="7"/>
      <c r="J55" s="7"/>
      <c r="K55" s="19"/>
      <c r="L55" s="19"/>
      <c r="M55" s="7"/>
      <c r="N55" s="7"/>
      <c r="O55" s="7"/>
      <c r="P55" s="7"/>
      <c r="Q55" s="7"/>
      <c r="R55" s="2"/>
      <c r="S55" s="2"/>
      <c r="T55" s="6"/>
    </row>
    <row r="56" spans="1:21">
      <c r="B56" s="15"/>
      <c r="C56" s="15"/>
      <c r="D56" s="27"/>
      <c r="E56" s="27"/>
      <c r="F56" s="63"/>
    </row>
    <row r="57" spans="1:21">
      <c r="B57" s="15"/>
      <c r="C57" s="15"/>
      <c r="D57" s="27"/>
      <c r="E57" s="27"/>
      <c r="F57" s="63"/>
    </row>
    <row r="58" spans="1:21">
      <c r="B58" s="15"/>
      <c r="C58" s="15"/>
      <c r="D58" s="27"/>
      <c r="E58" s="27"/>
      <c r="F58" s="63"/>
    </row>
    <row r="59" spans="1:21">
      <c r="B59" s="15"/>
      <c r="C59" s="15"/>
      <c r="D59" s="27"/>
      <c r="E59" s="27"/>
      <c r="F59" s="63"/>
    </row>
    <row r="60" spans="1:21">
      <c r="B60" s="15"/>
      <c r="C60" s="15"/>
      <c r="D60" s="27"/>
      <c r="E60" s="27"/>
      <c r="F60" s="63"/>
    </row>
    <row r="61" spans="1:21">
      <c r="B61" s="15"/>
      <c r="C61" s="15"/>
      <c r="D61" s="27"/>
      <c r="E61" s="27"/>
      <c r="F61" s="63"/>
    </row>
    <row r="62" spans="1:21">
      <c r="B62" s="15"/>
      <c r="C62" s="15"/>
      <c r="D62" s="27"/>
      <c r="E62" s="27"/>
      <c r="F62" s="63"/>
    </row>
    <row r="63" spans="1:21">
      <c r="B63" s="15"/>
      <c r="C63" s="15"/>
      <c r="D63" s="27"/>
      <c r="E63" s="27"/>
      <c r="F63" s="63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 s="17" customFormat="1">
      <c r="A263" s="10"/>
      <c r="B263" s="15"/>
      <c r="C263" s="15"/>
      <c r="D263" s="27"/>
      <c r="E263" s="27"/>
      <c r="F263" s="63"/>
      <c r="G263" s="64"/>
      <c r="H263" s="64"/>
      <c r="K263" s="10"/>
      <c r="L263" s="10"/>
      <c r="M263" s="10"/>
      <c r="N263" s="10"/>
      <c r="O263" s="10"/>
      <c r="P263" s="10"/>
      <c r="Q263" s="10"/>
      <c r="R263" s="10"/>
      <c r="S263" s="10"/>
      <c r="T263" s="44"/>
      <c r="U263" s="10"/>
    </row>
    <row r="264" spans="1:21" s="17" customFormat="1">
      <c r="A264" s="10"/>
      <c r="B264" s="15"/>
      <c r="C264" s="15"/>
      <c r="D264" s="27"/>
      <c r="E264" s="27"/>
      <c r="F264" s="63"/>
      <c r="G264" s="64"/>
      <c r="H264" s="64"/>
      <c r="K264" s="10"/>
      <c r="L264" s="10"/>
      <c r="M264" s="10"/>
      <c r="N264" s="10"/>
      <c r="O264" s="10"/>
      <c r="P264" s="10"/>
      <c r="Q264" s="10"/>
      <c r="R264" s="10"/>
      <c r="S264" s="10"/>
      <c r="T264" s="44"/>
      <c r="U264" s="10"/>
    </row>
    <row r="265" spans="1:21" s="17" customFormat="1">
      <c r="A265" s="10"/>
      <c r="B265" s="15"/>
      <c r="C265" s="15"/>
      <c r="D265" s="27"/>
      <c r="E265" s="27"/>
      <c r="F265" s="63"/>
      <c r="G265" s="64"/>
      <c r="H265" s="64"/>
      <c r="K265" s="10"/>
      <c r="L265" s="10"/>
      <c r="M265" s="10"/>
      <c r="N265" s="10"/>
      <c r="O265" s="10"/>
      <c r="P265" s="10"/>
      <c r="Q265" s="10"/>
      <c r="R265" s="10"/>
      <c r="S265" s="10"/>
      <c r="T265" s="44"/>
      <c r="U265" s="10"/>
    </row>
    <row r="266" spans="1:21" s="17" customFormat="1">
      <c r="A266" s="10"/>
      <c r="B266" s="15"/>
      <c r="C266" s="15"/>
      <c r="D266" s="27"/>
      <c r="E266" s="27"/>
      <c r="F266" s="63"/>
      <c r="G266" s="64"/>
      <c r="H266" s="64"/>
      <c r="K266" s="10"/>
      <c r="L266" s="10"/>
      <c r="M266" s="10"/>
      <c r="N266" s="10"/>
      <c r="O266" s="10"/>
      <c r="P266" s="10"/>
      <c r="Q266" s="10"/>
      <c r="R266" s="10"/>
      <c r="S266" s="10"/>
      <c r="T266" s="44"/>
      <c r="U266" s="10"/>
    </row>
    <row r="267" spans="1:21" s="17" customFormat="1">
      <c r="A267" s="10"/>
      <c r="B267" s="15"/>
      <c r="C267" s="15"/>
      <c r="D267" s="27"/>
      <c r="E267" s="27"/>
      <c r="F267" s="63"/>
      <c r="G267" s="64"/>
      <c r="H267" s="64"/>
      <c r="K267" s="10"/>
      <c r="L267" s="10"/>
      <c r="M267" s="10"/>
      <c r="N267" s="10"/>
      <c r="O267" s="10"/>
      <c r="P267" s="10"/>
      <c r="Q267" s="10"/>
      <c r="R267" s="10"/>
      <c r="S267" s="10"/>
      <c r="T267" s="44"/>
      <c r="U267" s="10"/>
    </row>
    <row r="268" spans="1:21" s="17" customFormat="1">
      <c r="A268" s="10"/>
      <c r="B268" s="15"/>
      <c r="C268" s="15"/>
      <c r="D268" s="27"/>
      <c r="E268" s="27"/>
      <c r="F268" s="63"/>
      <c r="G268" s="64"/>
      <c r="H268" s="64"/>
      <c r="K268" s="10"/>
      <c r="L268" s="10"/>
      <c r="M268" s="10"/>
      <c r="N268" s="10"/>
      <c r="O268" s="10"/>
      <c r="P268" s="10"/>
      <c r="Q268" s="10"/>
      <c r="R268" s="10"/>
      <c r="S268" s="10"/>
      <c r="T268" s="44"/>
      <c r="U268" s="10"/>
    </row>
    <row r="269" spans="1:21" s="17" customFormat="1">
      <c r="A269" s="10"/>
      <c r="B269" s="15"/>
      <c r="C269" s="15"/>
      <c r="D269" s="27"/>
      <c r="E269" s="27"/>
      <c r="F269" s="63"/>
      <c r="G269" s="64"/>
      <c r="H269" s="64"/>
      <c r="K269" s="10"/>
      <c r="L269" s="10"/>
      <c r="M269" s="10"/>
      <c r="N269" s="10"/>
      <c r="O269" s="10"/>
      <c r="P269" s="10"/>
      <c r="Q269" s="10"/>
      <c r="R269" s="10"/>
      <c r="S269" s="10"/>
      <c r="T269" s="44"/>
      <c r="U269" s="10"/>
    </row>
    <row r="270" spans="1:21" s="17" customFormat="1">
      <c r="A270" s="10"/>
      <c r="B270" s="15"/>
      <c r="C270" s="15"/>
      <c r="D270" s="27"/>
      <c r="E270" s="27"/>
      <c r="F270" s="63"/>
      <c r="G270" s="64"/>
      <c r="H270" s="64"/>
      <c r="K270" s="10"/>
      <c r="L270" s="10"/>
      <c r="M270" s="10"/>
      <c r="N270" s="10"/>
      <c r="O270" s="10"/>
      <c r="P270" s="10"/>
      <c r="Q270" s="10"/>
      <c r="R270" s="10"/>
      <c r="S270" s="10"/>
      <c r="T270" s="44"/>
      <c r="U270" s="10"/>
    </row>
    <row r="271" spans="1:21" s="17" customFormat="1">
      <c r="A271" s="10"/>
      <c r="B271" s="15"/>
      <c r="C271" s="15"/>
      <c r="D271" s="27"/>
      <c r="E271" s="27"/>
      <c r="F271" s="63"/>
      <c r="G271" s="64"/>
      <c r="H271" s="64"/>
      <c r="K271" s="10"/>
      <c r="L271" s="10"/>
      <c r="M271" s="10"/>
      <c r="N271" s="10"/>
      <c r="O271" s="10"/>
      <c r="P271" s="10"/>
      <c r="Q271" s="10"/>
      <c r="R271" s="10"/>
      <c r="S271" s="10"/>
      <c r="T271" s="44"/>
      <c r="U271" s="10"/>
    </row>
    <row r="272" spans="1:21" s="17" customFormat="1">
      <c r="A272" s="10"/>
      <c r="B272" s="15"/>
      <c r="C272" s="15"/>
      <c r="D272" s="27"/>
      <c r="E272" s="27"/>
      <c r="F272" s="63"/>
      <c r="G272" s="64"/>
      <c r="H272" s="64"/>
      <c r="K272" s="10"/>
      <c r="L272" s="10"/>
      <c r="M272" s="10"/>
      <c r="N272" s="10"/>
      <c r="O272" s="10"/>
      <c r="P272" s="10"/>
      <c r="Q272" s="10"/>
      <c r="R272" s="10"/>
      <c r="S272" s="10"/>
      <c r="T272" s="44"/>
      <c r="U272" s="10"/>
    </row>
    <row r="273" spans="2:6">
      <c r="B273" s="15"/>
      <c r="C273" s="15"/>
      <c r="D273" s="27"/>
      <c r="E273" s="27"/>
      <c r="F273" s="63"/>
    </row>
    <row r="274" spans="2:6">
      <c r="B274" s="15"/>
      <c r="C274" s="15"/>
      <c r="D274" s="27"/>
      <c r="E274" s="27"/>
      <c r="F274" s="63"/>
    </row>
    <row r="275" spans="2:6">
      <c r="B275" s="15"/>
      <c r="C275" s="15"/>
      <c r="D275" s="27"/>
      <c r="E275" s="27"/>
      <c r="F275" s="63"/>
    </row>
    <row r="276" spans="2:6">
      <c r="B276" s="15"/>
      <c r="C276" s="15"/>
      <c r="D276" s="27"/>
      <c r="E276" s="27"/>
      <c r="F276" s="63"/>
    </row>
    <row r="277" spans="2:6">
      <c r="B277" s="15"/>
      <c r="C277" s="15"/>
      <c r="D277" s="27"/>
      <c r="E277" s="27"/>
      <c r="F277" s="63"/>
    </row>
    <row r="278" spans="2:6">
      <c r="B278" s="15"/>
      <c r="C278" s="15"/>
      <c r="D278" s="27"/>
      <c r="E278" s="27"/>
      <c r="F278" s="63"/>
    </row>
  </sheetData>
  <sheetProtection insertRows="0" deleteRows="0"/>
  <protectedRanges>
    <protectedRange sqref="I53:O1048576 T53:T1048576 I1:O15 I45:O50 T1:T15 T45:T50 O41:O44 I41:I44 O16:O39 I16:I39" name="Obseg1"/>
    <protectedRange sqref="L51:O51 T51" name="Obseg1_1"/>
    <protectedRange sqref="I51:K51" name="Obseg1_2_2"/>
    <protectedRange sqref="T52 L52:O52" name="Obseg1_1_1_1_1_2"/>
    <protectedRange sqref="I52:K52" name="Obseg1_3_1_1_2"/>
    <protectedRange sqref="T16:T44 J16:N44" name="Obseg1_3"/>
  </protectedRanges>
  <mergeCells count="9">
    <mergeCell ref="A52:K52"/>
    <mergeCell ref="A51:K51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  <pageSetUpPr fitToPage="1"/>
  </sheetPr>
  <dimension ref="A1:U252"/>
  <sheetViews>
    <sheetView topLeftCell="A23" zoomScaleNormal="100" zoomScaleSheetLayoutView="100" workbookViewId="0">
      <selection activeCell="I34" sqref="I34"/>
    </sheetView>
  </sheetViews>
  <sheetFormatPr defaultColWidth="8.88671875" defaultRowHeight="13.8"/>
  <cols>
    <col min="1" max="1" width="4.44140625" style="10" customWidth="1"/>
    <col min="2" max="2" width="40.5546875" style="16" customWidth="1"/>
    <col min="3" max="3" width="7.66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09"/>
      <c r="D2" s="665"/>
      <c r="E2" s="666"/>
      <c r="F2" s="666"/>
      <c r="G2" s="666"/>
      <c r="H2" s="666"/>
      <c r="I2" s="666"/>
    </row>
    <row r="3" spans="1:20" ht="14.4">
      <c r="B3" s="33" t="s">
        <v>47</v>
      </c>
      <c r="C3" s="310"/>
      <c r="D3" s="667"/>
      <c r="E3" s="668"/>
      <c r="F3" s="668"/>
      <c r="G3" s="668"/>
      <c r="H3" s="668"/>
      <c r="I3" s="668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1"/>
      <c r="D6" s="669"/>
      <c r="E6" s="670"/>
      <c r="F6" s="670"/>
      <c r="G6" s="670"/>
      <c r="H6" s="670"/>
      <c r="I6" s="670"/>
    </row>
    <row r="7" spans="1:20" ht="17.25" customHeight="1">
      <c r="B7" s="34" t="s">
        <v>47</v>
      </c>
      <c r="C7" s="312"/>
      <c r="D7" s="671"/>
      <c r="E7" s="672"/>
      <c r="F7" s="672"/>
      <c r="G7" s="672"/>
      <c r="H7" s="672"/>
      <c r="I7" s="672"/>
    </row>
    <row r="8" spans="1:20" ht="17.25" customHeight="1">
      <c r="B8" s="34" t="s">
        <v>48</v>
      </c>
      <c r="C8" s="312"/>
      <c r="D8" s="671"/>
      <c r="E8" s="672"/>
      <c r="F8" s="672"/>
      <c r="G8" s="672"/>
      <c r="H8" s="672"/>
      <c r="I8" s="672"/>
    </row>
    <row r="9" spans="1:20" s="11" customFormat="1" ht="17.25" customHeight="1">
      <c r="A9" s="8"/>
      <c r="B9" s="35" t="s">
        <v>50</v>
      </c>
      <c r="C9" s="313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867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663" t="s">
        <v>642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20" s="48" customFormat="1" ht="12" customHeight="1">
      <c r="A14" s="30">
        <v>1</v>
      </c>
      <c r="B14" s="30">
        <v>2</v>
      </c>
      <c r="C14" s="202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47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51" t="s">
        <v>1</v>
      </c>
      <c r="B16" s="321" t="s">
        <v>261</v>
      </c>
      <c r="C16" s="332" t="s">
        <v>237</v>
      </c>
      <c r="D16" s="150" t="s">
        <v>71</v>
      </c>
      <c r="E16" s="49" t="s">
        <v>0</v>
      </c>
      <c r="F16" s="322" t="s">
        <v>291</v>
      </c>
      <c r="G16" s="323">
        <v>150</v>
      </c>
      <c r="H16" s="324" t="s">
        <v>0</v>
      </c>
      <c r="I16" s="516"/>
      <c r="J16" s="92" t="s">
        <v>71</v>
      </c>
      <c r="K16" s="92" t="s">
        <v>71</v>
      </c>
      <c r="L16" s="92" t="s">
        <v>71</v>
      </c>
      <c r="M16" s="505"/>
      <c r="N16" s="92" t="s">
        <v>71</v>
      </c>
      <c r="O16" s="570"/>
      <c r="P16" s="505">
        <f>+Sklop14[[#This Row],[cena/enota brez DDV v EUR]]*Sklop14[[#This Row],[Stopnja DDV (%)]]</f>
        <v>0</v>
      </c>
      <c r="Q16" s="505">
        <f>+Sklop14[[#This Row],[cena/enota brez DDV v EUR]]+Sklop14[[#This Row],[Davek (EUR)]]</f>
        <v>0</v>
      </c>
      <c r="R16" s="505">
        <f>+Sklop14[[#This Row],[cena/enota brez DDV v EUR]]*Sklop14[[#This Row],[Okvirna količina]]</f>
        <v>0</v>
      </c>
      <c r="S16" s="601">
        <f>+Sklop14[[#This Row],[Končna cena/enoto mere (EUR) z DDV]]*Sklop14[[#This Row],[Okvirna količina]]</f>
        <v>0</v>
      </c>
      <c r="T16" s="602"/>
    </row>
    <row r="17" spans="1:21" s="38" customFormat="1" ht="24">
      <c r="A17" s="51" t="s">
        <v>3</v>
      </c>
      <c r="B17" s="321" t="s">
        <v>262</v>
      </c>
      <c r="C17" s="332" t="s">
        <v>237</v>
      </c>
      <c r="D17" s="150" t="s">
        <v>71</v>
      </c>
      <c r="E17" s="49" t="s">
        <v>0</v>
      </c>
      <c r="F17" s="322" t="s">
        <v>291</v>
      </c>
      <c r="G17" s="323">
        <v>450</v>
      </c>
      <c r="H17" s="324" t="s">
        <v>0</v>
      </c>
      <c r="I17" s="326"/>
      <c r="J17" s="92" t="s">
        <v>71</v>
      </c>
      <c r="K17" s="92" t="s">
        <v>71</v>
      </c>
      <c r="L17" s="92" t="s">
        <v>71</v>
      </c>
      <c r="M17" s="55"/>
      <c r="N17" s="92" t="s">
        <v>71</v>
      </c>
      <c r="O17" s="330"/>
      <c r="P17" s="329">
        <f>+Sklop14[[#This Row],[cena/enota brez DDV v EUR]]*Sklop14[[#This Row],[Stopnja DDV (%)]]</f>
        <v>0</v>
      </c>
      <c r="Q17" s="329">
        <f>+Sklop14[[#This Row],[cena/enota brez DDV v EUR]]+Sklop14[[#This Row],[Davek (EUR)]]</f>
        <v>0</v>
      </c>
      <c r="R17" s="329">
        <f>+Sklop14[[#This Row],[cena/enota brez DDV v EUR]]*Sklop14[[#This Row],[Okvirna količina]]</f>
        <v>0</v>
      </c>
      <c r="S17" s="331">
        <f>+Sklop14[[#This Row],[Končna cena/enoto mere (EUR) z DDV]]*Sklop14[[#This Row],[Okvirna količina]]</f>
        <v>0</v>
      </c>
      <c r="T17" s="92" t="s">
        <v>71</v>
      </c>
    </row>
    <row r="18" spans="1:21" s="38" customFormat="1" ht="12">
      <c r="A18" s="51" t="s">
        <v>4</v>
      </c>
      <c r="B18" s="321" t="s">
        <v>263</v>
      </c>
      <c r="C18" s="332" t="s">
        <v>237</v>
      </c>
      <c r="D18" s="150" t="s">
        <v>71</v>
      </c>
      <c r="E18" s="49" t="s">
        <v>0</v>
      </c>
      <c r="F18" s="322" t="s">
        <v>291</v>
      </c>
      <c r="G18" s="323">
        <v>2100</v>
      </c>
      <c r="H18" s="324" t="s">
        <v>0</v>
      </c>
      <c r="I18" s="326"/>
      <c r="J18" s="92" t="s">
        <v>71</v>
      </c>
      <c r="K18" s="92" t="s">
        <v>71</v>
      </c>
      <c r="L18" s="92" t="s">
        <v>71</v>
      </c>
      <c r="M18" s="55"/>
      <c r="N18" s="92" t="s">
        <v>71</v>
      </c>
      <c r="O18" s="330"/>
      <c r="P18" s="329">
        <f>+Sklop14[[#This Row],[cena/enota brez DDV v EUR]]*Sklop14[[#This Row],[Stopnja DDV (%)]]</f>
        <v>0</v>
      </c>
      <c r="Q18" s="329">
        <f>+Sklop14[[#This Row],[cena/enota brez DDV v EUR]]+Sklop14[[#This Row],[Davek (EUR)]]</f>
        <v>0</v>
      </c>
      <c r="R18" s="329">
        <f>+Sklop14[[#This Row],[cena/enota brez DDV v EUR]]*Sklop14[[#This Row],[Okvirna količina]]</f>
        <v>0</v>
      </c>
      <c r="S18" s="331">
        <f>+Sklop14[[#This Row],[Končna cena/enoto mere (EUR) z DDV]]*Sklop14[[#This Row],[Okvirna količina]]</f>
        <v>0</v>
      </c>
      <c r="T18" s="92" t="s">
        <v>71</v>
      </c>
    </row>
    <row r="19" spans="1:21">
      <c r="A19" s="651" t="s">
        <v>92</v>
      </c>
      <c r="B19" s="652"/>
      <c r="C19" s="652"/>
      <c r="D19" s="653"/>
      <c r="E19" s="653"/>
      <c r="F19" s="654"/>
      <c r="G19" s="662"/>
      <c r="H19" s="656"/>
      <c r="I19" s="655"/>
      <c r="J19" s="657"/>
      <c r="K19" s="657"/>
      <c r="L19" s="658"/>
      <c r="M19" s="659"/>
      <c r="N19" s="659"/>
      <c r="O19" s="659"/>
      <c r="P19" s="660"/>
      <c r="Q19" s="655"/>
      <c r="R19" s="660">
        <f>SUBTOTAL(109,Sklop14[Vrednost za okvirno količino (EUR) brez DDV])</f>
        <v>0</v>
      </c>
      <c r="S19" s="660">
        <f>SUBTOTAL(109,Sklop14[Vrednost za okvirno količino (EUR) z DDV])</f>
        <v>0</v>
      </c>
      <c r="T19" s="661"/>
    </row>
    <row r="20" spans="1:21" s="148" customFormat="1">
      <c r="A20" s="137"/>
      <c r="B20" s="138"/>
      <c r="C20" s="138"/>
      <c r="D20" s="139"/>
      <c r="E20" s="139"/>
      <c r="F20" s="140"/>
      <c r="G20" s="151"/>
      <c r="H20" s="142"/>
      <c r="I20" s="141"/>
      <c r="J20" s="143"/>
      <c r="K20" s="143"/>
      <c r="L20" s="144"/>
      <c r="M20" s="145"/>
      <c r="N20" s="145"/>
      <c r="O20" s="145"/>
      <c r="P20" s="146"/>
      <c r="Q20" s="141"/>
      <c r="R20" s="146"/>
      <c r="S20" s="146"/>
      <c r="T20" s="147"/>
    </row>
    <row r="21" spans="1:21">
      <c r="A21" s="31" t="s">
        <v>88</v>
      </c>
      <c r="B21" s="15"/>
      <c r="C21" s="15"/>
      <c r="D21" s="27"/>
      <c r="E21" s="27"/>
      <c r="F21" s="63"/>
      <c r="P21" s="31"/>
      <c r="Q21" s="31"/>
      <c r="R21" s="31"/>
      <c r="S21" s="31"/>
    </row>
    <row r="22" spans="1:21">
      <c r="A22" s="10" t="s">
        <v>90</v>
      </c>
      <c r="B22" s="15"/>
      <c r="C22" s="15"/>
      <c r="D22" s="27"/>
      <c r="E22" s="27"/>
      <c r="F22" s="63"/>
    </row>
    <row r="23" spans="1:21">
      <c r="A23" s="60" t="s">
        <v>117</v>
      </c>
      <c r="G23" s="44"/>
      <c r="H23" s="44"/>
      <c r="I23" s="28"/>
      <c r="J23" s="28"/>
      <c r="K23" s="37"/>
      <c r="L23" s="37"/>
      <c r="M23" s="28"/>
      <c r="N23" s="28"/>
      <c r="O23" s="28"/>
      <c r="P23" s="28"/>
      <c r="Q23" s="28"/>
    </row>
    <row r="24" spans="1:21">
      <c r="A24" s="70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8"/>
    </row>
    <row r="25" spans="1:21">
      <c r="A25" s="678" t="s">
        <v>112</v>
      </c>
      <c r="B25" s="678"/>
      <c r="C25" s="678"/>
      <c r="D25" s="678"/>
      <c r="E25" s="678"/>
      <c r="F25" s="678"/>
      <c r="G25" s="678"/>
      <c r="H25" s="678"/>
      <c r="I25" s="678"/>
      <c r="J25" s="678"/>
      <c r="K25" s="678"/>
      <c r="L25" s="37"/>
      <c r="M25" s="28"/>
      <c r="N25" s="28"/>
      <c r="O25" s="28"/>
      <c r="P25" s="28"/>
      <c r="Q25" s="28"/>
    </row>
    <row r="26" spans="1:21" ht="12.75" customHeight="1">
      <c r="A26" s="664" t="s">
        <v>650</v>
      </c>
      <c r="B26" s="664"/>
      <c r="C26" s="664"/>
      <c r="D26" s="664"/>
      <c r="E26" s="664"/>
      <c r="F26" s="664"/>
      <c r="G26" s="664"/>
      <c r="H26" s="664"/>
      <c r="I26" s="664"/>
      <c r="J26" s="664"/>
      <c r="K26" s="664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M27" s="28"/>
      <c r="N27" s="28"/>
      <c r="O27" s="28"/>
      <c r="P27" s="28"/>
      <c r="Q27" s="28"/>
    </row>
    <row r="28" spans="1:21">
      <c r="A28" s="60" t="s">
        <v>37</v>
      </c>
      <c r="G28" s="44"/>
      <c r="H28" s="44" t="s">
        <v>38</v>
      </c>
      <c r="I28" s="28"/>
      <c r="J28" s="28"/>
      <c r="K28" s="37"/>
      <c r="L28" s="37"/>
      <c r="M28" s="28"/>
      <c r="N28" s="28"/>
      <c r="O28" s="28"/>
      <c r="P28" s="28" t="s">
        <v>39</v>
      </c>
      <c r="Q28" s="28"/>
    </row>
    <row r="29" spans="1:21" ht="14.4">
      <c r="A29" s="5"/>
      <c r="B29" s="3"/>
      <c r="C29" s="3"/>
      <c r="D29" s="25"/>
      <c r="E29" s="25"/>
      <c r="F29" s="24"/>
      <c r="G29" s="6"/>
      <c r="I29" s="7"/>
      <c r="J29" s="7"/>
      <c r="K29" s="19"/>
      <c r="L29" s="19"/>
      <c r="M29" s="7"/>
      <c r="N29" s="7"/>
      <c r="O29" s="7"/>
      <c r="P29" s="7"/>
      <c r="Q29" s="7"/>
      <c r="R29" s="2"/>
      <c r="S29" s="2"/>
      <c r="T29" s="6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</sheetData>
  <sheetProtection insertRows="0" deleteRows="0"/>
  <protectedRanges>
    <protectedRange sqref="I27:O1048576 T27:T1048576 I1:O24 T1:T24" name="Obseg1"/>
    <protectedRange sqref="L25:O25 T25" name="Obseg1_1"/>
    <protectedRange sqref="I25:K25" name="Obseg1_2_1"/>
    <protectedRange sqref="T26 L26:O26" name="Obseg1_1_1_1_1"/>
    <protectedRange sqref="I26:K26" name="Obseg1_3_1_1"/>
  </protectedRanges>
  <mergeCells count="9">
    <mergeCell ref="A26:K26"/>
    <mergeCell ref="A25:K25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D062-4159-47F5-9E42-593F6ACA4105}">
  <sheetPr>
    <tabColor theme="0" tint="-4.9989318521683403E-2"/>
  </sheetPr>
  <dimension ref="A1:U252"/>
  <sheetViews>
    <sheetView topLeftCell="A14" zoomScale="120" zoomScaleNormal="120" workbookViewId="0">
      <selection activeCell="L22" sqref="L22"/>
    </sheetView>
  </sheetViews>
  <sheetFormatPr defaultColWidth="8.88671875" defaultRowHeight="13.8"/>
  <cols>
    <col min="1" max="1" width="4.44140625" style="10" customWidth="1"/>
    <col min="2" max="2" width="40.5546875" style="16" customWidth="1"/>
    <col min="3" max="3" width="7.66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09"/>
      <c r="D2" s="665"/>
      <c r="E2" s="666"/>
      <c r="F2" s="666"/>
      <c r="G2" s="666"/>
      <c r="H2" s="666"/>
      <c r="I2" s="666"/>
    </row>
    <row r="3" spans="1:20" ht="14.4">
      <c r="B3" s="33" t="s">
        <v>47</v>
      </c>
      <c r="C3" s="310"/>
      <c r="D3" s="667"/>
      <c r="E3" s="668"/>
      <c r="F3" s="668"/>
      <c r="G3" s="668"/>
      <c r="H3" s="668"/>
      <c r="I3" s="668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1"/>
      <c r="D6" s="669"/>
      <c r="E6" s="670"/>
      <c r="F6" s="670"/>
      <c r="G6" s="670"/>
      <c r="H6" s="670"/>
      <c r="I6" s="670"/>
    </row>
    <row r="7" spans="1:20" ht="17.25" customHeight="1">
      <c r="B7" s="34" t="s">
        <v>47</v>
      </c>
      <c r="C7" s="312"/>
      <c r="D7" s="671"/>
      <c r="E7" s="672"/>
      <c r="F7" s="672"/>
      <c r="G7" s="672"/>
      <c r="H7" s="672"/>
      <c r="I7" s="672"/>
    </row>
    <row r="8" spans="1:20" ht="17.25" customHeight="1">
      <c r="B8" s="34" t="s">
        <v>48</v>
      </c>
      <c r="C8" s="312"/>
      <c r="D8" s="671"/>
      <c r="E8" s="672"/>
      <c r="F8" s="672"/>
      <c r="G8" s="672"/>
      <c r="H8" s="672"/>
      <c r="I8" s="672"/>
    </row>
    <row r="9" spans="1:20" s="11" customFormat="1" ht="17.25" customHeight="1">
      <c r="A9" s="8"/>
      <c r="B9" s="35" t="s">
        <v>50</v>
      </c>
      <c r="C9" s="313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868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663" t="s">
        <v>643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20" s="48" customFormat="1" ht="12" customHeight="1">
      <c r="A14" s="30">
        <v>1</v>
      </c>
      <c r="B14" s="30">
        <v>2</v>
      </c>
      <c r="C14" s="202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47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51" t="s">
        <v>1</v>
      </c>
      <c r="B16" s="321" t="s">
        <v>626</v>
      </c>
      <c r="C16" s="332" t="s">
        <v>238</v>
      </c>
      <c r="D16" s="150" t="s">
        <v>71</v>
      </c>
      <c r="E16" s="49" t="s">
        <v>0</v>
      </c>
      <c r="F16" s="322" t="s">
        <v>291</v>
      </c>
      <c r="G16" s="323">
        <v>1000</v>
      </c>
      <c r="H16" s="324" t="s">
        <v>0</v>
      </c>
      <c r="I16" s="326"/>
      <c r="J16" s="92" t="s">
        <v>71</v>
      </c>
      <c r="K16" s="92" t="s">
        <v>71</v>
      </c>
      <c r="L16" s="92" t="s">
        <v>71</v>
      </c>
      <c r="M16" s="55"/>
      <c r="N16" s="92" t="s">
        <v>71</v>
      </c>
      <c r="O16" s="330"/>
      <c r="P16" s="329">
        <f>+Sklop1441[[#This Row],[cena/enota brez DDV v EUR]]*Sklop1441[[#This Row],[Stopnja DDV (%)]]</f>
        <v>0</v>
      </c>
      <c r="Q16" s="329">
        <f>+Sklop1441[[#This Row],[cena/enota brez DDV v EUR]]+Sklop1441[[#This Row],[Davek (EUR)]]</f>
        <v>0</v>
      </c>
      <c r="R16" s="329">
        <f>+Sklop1441[[#This Row],[cena/enota brez DDV v EUR]]*Sklop1441[[#This Row],[Okvirna količina]]</f>
        <v>0</v>
      </c>
      <c r="S16" s="331">
        <f>+Sklop1441[[#This Row],[Končna cena/enoto mere (EUR) z DDV]]*Sklop1441[[#This Row],[Okvirna količina]]</f>
        <v>0</v>
      </c>
      <c r="T16" s="92" t="s">
        <v>71</v>
      </c>
    </row>
    <row r="17" spans="1:21" s="38" customFormat="1" ht="12">
      <c r="A17" s="51" t="s">
        <v>3</v>
      </c>
      <c r="B17" s="321" t="s">
        <v>627</v>
      </c>
      <c r="C17" s="332" t="s">
        <v>237</v>
      </c>
      <c r="D17" s="150" t="s">
        <v>71</v>
      </c>
      <c r="E17" s="49" t="s">
        <v>0</v>
      </c>
      <c r="F17" s="322" t="s">
        <v>291</v>
      </c>
      <c r="G17" s="323">
        <v>600</v>
      </c>
      <c r="H17" s="324" t="s">
        <v>0</v>
      </c>
      <c r="I17" s="326"/>
      <c r="J17" s="92" t="s">
        <v>71</v>
      </c>
      <c r="K17" s="92" t="s">
        <v>71</v>
      </c>
      <c r="L17" s="92" t="s">
        <v>71</v>
      </c>
      <c r="M17" s="55"/>
      <c r="N17" s="92" t="s">
        <v>71</v>
      </c>
      <c r="O17" s="330"/>
      <c r="P17" s="329">
        <f>+Sklop1441[[#This Row],[cena/enota brez DDV v EUR]]*Sklop1441[[#This Row],[Stopnja DDV (%)]]</f>
        <v>0</v>
      </c>
      <c r="Q17" s="329">
        <f>+Sklop1441[[#This Row],[cena/enota brez DDV v EUR]]+Sklop1441[[#This Row],[Davek (EUR)]]</f>
        <v>0</v>
      </c>
      <c r="R17" s="329">
        <f>+Sklop1441[[#This Row],[cena/enota brez DDV v EUR]]*Sklop1441[[#This Row],[Okvirna količina]]</f>
        <v>0</v>
      </c>
      <c r="S17" s="331">
        <f>+Sklop1441[[#This Row],[Končna cena/enoto mere (EUR) z DDV]]*Sklop1441[[#This Row],[Okvirna količina]]</f>
        <v>0</v>
      </c>
      <c r="T17" s="92" t="s">
        <v>71</v>
      </c>
    </row>
    <row r="18" spans="1:21" s="38" customFormat="1" ht="12">
      <c r="A18" s="51" t="s">
        <v>4</v>
      </c>
      <c r="B18" s="321" t="s">
        <v>628</v>
      </c>
      <c r="C18" s="332" t="s">
        <v>237</v>
      </c>
      <c r="D18" s="150" t="s">
        <v>71</v>
      </c>
      <c r="E18" s="49" t="s">
        <v>0</v>
      </c>
      <c r="F18" s="322" t="s">
        <v>291</v>
      </c>
      <c r="G18" s="323">
        <v>150</v>
      </c>
      <c r="H18" s="324" t="s">
        <v>0</v>
      </c>
      <c r="I18" s="326"/>
      <c r="J18" s="92" t="s">
        <v>71</v>
      </c>
      <c r="K18" s="92" t="s">
        <v>71</v>
      </c>
      <c r="L18" s="92" t="s">
        <v>71</v>
      </c>
      <c r="M18" s="329"/>
      <c r="N18" s="92" t="s">
        <v>71</v>
      </c>
      <c r="O18" s="330"/>
      <c r="P18" s="329">
        <f>+Sklop1441[[#This Row],[cena/enota brez DDV v EUR]]*Sklop1441[[#This Row],[Stopnja DDV (%)]]</f>
        <v>0</v>
      </c>
      <c r="Q18" s="329">
        <f>+Sklop1441[[#This Row],[cena/enota brez DDV v EUR]]+Sklop1441[[#This Row],[Davek (EUR)]]</f>
        <v>0</v>
      </c>
      <c r="R18" s="329">
        <f>+Sklop1441[[#This Row],[cena/enota brez DDV v EUR]]*Sklop1441[[#This Row],[Okvirna količina]]</f>
        <v>0</v>
      </c>
      <c r="S18" s="477">
        <f>+Sklop1441[[#This Row],[Končna cena/enoto mere (EUR) z DDV]]*Sklop1441[[#This Row],[Okvirna količina]]</f>
        <v>0</v>
      </c>
      <c r="T18" s="478"/>
    </row>
    <row r="19" spans="1:21">
      <c r="A19" s="581" t="s">
        <v>92</v>
      </c>
      <c r="B19" s="582"/>
      <c r="C19" s="582"/>
      <c r="D19" s="583"/>
      <c r="E19" s="583"/>
      <c r="F19" s="584"/>
      <c r="G19" s="603"/>
      <c r="H19" s="586"/>
      <c r="I19" s="585"/>
      <c r="J19" s="587"/>
      <c r="K19" s="587"/>
      <c r="L19" s="588"/>
      <c r="M19" s="589"/>
      <c r="N19" s="589"/>
      <c r="O19" s="589"/>
      <c r="P19" s="590"/>
      <c r="Q19" s="585"/>
      <c r="R19" s="590">
        <f>SUBTOTAL(109,Sklop1441[Vrednost za okvirno količino (EUR) brez DDV])</f>
        <v>0</v>
      </c>
      <c r="S19" s="590">
        <f>SUBTOTAL(109,Sklop1441[Vrednost za okvirno količino (EUR) z DDV])</f>
        <v>0</v>
      </c>
      <c r="T19" s="591"/>
    </row>
    <row r="20" spans="1:21" s="148" customFormat="1">
      <c r="A20" s="137"/>
      <c r="B20" s="138"/>
      <c r="C20" s="138"/>
      <c r="D20" s="139"/>
      <c r="E20" s="139"/>
      <c r="F20" s="140"/>
      <c r="G20" s="151"/>
      <c r="H20" s="142"/>
      <c r="I20" s="141"/>
      <c r="J20" s="143"/>
      <c r="K20" s="143"/>
      <c r="L20" s="144"/>
      <c r="M20" s="145"/>
      <c r="N20" s="145"/>
      <c r="O20" s="145"/>
      <c r="P20" s="146"/>
      <c r="Q20" s="141"/>
      <c r="R20" s="146"/>
      <c r="S20" s="146"/>
      <c r="T20" s="147"/>
    </row>
    <row r="21" spans="1:21">
      <c r="A21" s="31" t="s">
        <v>88</v>
      </c>
      <c r="B21" s="15"/>
      <c r="C21" s="15"/>
      <c r="D21" s="27"/>
      <c r="E21" s="27"/>
      <c r="F21" s="63"/>
      <c r="P21" s="31"/>
      <c r="Q21" s="31"/>
      <c r="R21" s="31"/>
      <c r="S21" s="31"/>
    </row>
    <row r="22" spans="1:21">
      <c r="A22" s="10" t="s">
        <v>90</v>
      </c>
      <c r="B22" s="15"/>
      <c r="C22" s="15"/>
      <c r="D22" s="27"/>
      <c r="E22" s="27"/>
      <c r="F22" s="63"/>
    </row>
    <row r="23" spans="1:21">
      <c r="A23" s="60" t="s">
        <v>117</v>
      </c>
      <c r="G23" s="44"/>
      <c r="H23" s="44"/>
      <c r="I23" s="28"/>
      <c r="J23" s="28"/>
      <c r="K23" s="37"/>
      <c r="L23" s="37"/>
      <c r="M23" s="28"/>
      <c r="N23" s="28"/>
      <c r="O23" s="28"/>
      <c r="P23" s="28"/>
      <c r="Q23" s="28"/>
    </row>
    <row r="24" spans="1:21">
      <c r="A24" s="70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8"/>
    </row>
    <row r="25" spans="1:21">
      <c r="A25" s="678" t="s">
        <v>112</v>
      </c>
      <c r="B25" s="678"/>
      <c r="C25" s="678"/>
      <c r="D25" s="678"/>
      <c r="E25" s="678"/>
      <c r="F25" s="678"/>
      <c r="G25" s="678"/>
      <c r="H25" s="678"/>
      <c r="I25" s="678"/>
      <c r="J25" s="678"/>
      <c r="K25" s="678"/>
      <c r="L25" s="37"/>
      <c r="M25" s="28"/>
      <c r="N25" s="28"/>
      <c r="O25" s="28"/>
      <c r="P25" s="28"/>
      <c r="Q25" s="28"/>
    </row>
    <row r="26" spans="1:21" ht="12.75" customHeight="1">
      <c r="A26" s="664" t="s">
        <v>651</v>
      </c>
      <c r="B26" s="664"/>
      <c r="C26" s="664"/>
      <c r="D26" s="664"/>
      <c r="E26" s="664"/>
      <c r="F26" s="664"/>
      <c r="G26" s="664"/>
      <c r="H26" s="664"/>
      <c r="I26" s="664"/>
      <c r="J26" s="664"/>
      <c r="K26" s="664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M27" s="28"/>
      <c r="N27" s="28"/>
      <c r="O27" s="28"/>
      <c r="P27" s="28"/>
      <c r="Q27" s="28"/>
    </row>
    <row r="28" spans="1:21">
      <c r="A28" s="60" t="s">
        <v>37</v>
      </c>
      <c r="G28" s="44"/>
      <c r="H28" s="44" t="s">
        <v>38</v>
      </c>
      <c r="I28" s="28"/>
      <c r="J28" s="28"/>
      <c r="K28" s="37"/>
      <c r="L28" s="37"/>
      <c r="M28" s="28"/>
      <c r="N28" s="28"/>
      <c r="O28" s="28"/>
      <c r="P28" s="28" t="s">
        <v>39</v>
      </c>
      <c r="Q28" s="28"/>
    </row>
    <row r="29" spans="1:21" ht="14.4">
      <c r="A29" s="5"/>
      <c r="B29" s="3"/>
      <c r="C29" s="3"/>
      <c r="D29" s="25"/>
      <c r="E29" s="25"/>
      <c r="F29" s="24"/>
      <c r="G29" s="6"/>
      <c r="I29" s="7"/>
      <c r="J29" s="7"/>
      <c r="K29" s="19"/>
      <c r="L29" s="19"/>
      <c r="M29" s="7"/>
      <c r="N29" s="7"/>
      <c r="O29" s="7"/>
      <c r="P29" s="7"/>
      <c r="Q29" s="7"/>
      <c r="R29" s="2"/>
      <c r="S29" s="2"/>
      <c r="T29" s="6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</sheetData>
  <protectedRanges>
    <protectedRange sqref="I27:O1048576 T27:T1048576 T1:T24 I1:O24" name="Obseg1"/>
    <protectedRange sqref="L25:O25 T25" name="Obseg1_1"/>
    <protectedRange sqref="I25:K25" name="Obseg1_2_1"/>
    <protectedRange sqref="T26 L26:O26" name="Obseg1_1_1_1_1"/>
    <protectedRange sqref="I26:K26" name="Obseg1_3_1_1"/>
  </protectedRanges>
  <mergeCells count="9">
    <mergeCell ref="B13:J13"/>
    <mergeCell ref="A25:K25"/>
    <mergeCell ref="A26:K26"/>
    <mergeCell ref="D2:I2"/>
    <mergeCell ref="D3:I3"/>
    <mergeCell ref="D6:I6"/>
    <mergeCell ref="D7:I7"/>
    <mergeCell ref="D8:I8"/>
    <mergeCell ref="D9:I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254"/>
  <sheetViews>
    <sheetView topLeftCell="A16" zoomScale="90" zoomScaleNormal="90" zoomScaleSheetLayoutView="100" workbookViewId="0">
      <selection activeCell="B12" sqref="B12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6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20" ht="14.4">
      <c r="B1" s="224" t="s">
        <v>45</v>
      </c>
      <c r="C1" s="224"/>
    </row>
    <row r="2" spans="1:20" ht="14.4">
      <c r="B2" s="225" t="s">
        <v>46</v>
      </c>
      <c r="C2" s="300"/>
      <c r="D2" s="665"/>
      <c r="E2" s="666"/>
      <c r="F2" s="666"/>
      <c r="G2" s="666"/>
      <c r="H2" s="666"/>
      <c r="I2" s="666"/>
    </row>
    <row r="3" spans="1:20" ht="14.4">
      <c r="B3" s="225" t="s">
        <v>47</v>
      </c>
      <c r="C3" s="301"/>
      <c r="D3" s="667"/>
      <c r="E3" s="668"/>
      <c r="F3" s="668"/>
      <c r="G3" s="668"/>
      <c r="H3" s="668"/>
      <c r="I3" s="668"/>
    </row>
    <row r="4" spans="1:20" ht="14.4">
      <c r="B4" s="226"/>
      <c r="C4" s="226"/>
    </row>
    <row r="5" spans="1:20" ht="14.4">
      <c r="B5" s="224" t="s">
        <v>49</v>
      </c>
      <c r="C5" s="224"/>
    </row>
    <row r="6" spans="1:20" ht="17.25" customHeight="1">
      <c r="B6" s="227" t="s">
        <v>46</v>
      </c>
      <c r="C6" s="302"/>
      <c r="D6" s="669"/>
      <c r="E6" s="670"/>
      <c r="F6" s="670"/>
      <c r="G6" s="670"/>
      <c r="H6" s="670"/>
      <c r="I6" s="670"/>
    </row>
    <row r="7" spans="1:20" ht="17.25" customHeight="1">
      <c r="B7" s="227" t="s">
        <v>47</v>
      </c>
      <c r="C7" s="303"/>
      <c r="D7" s="671"/>
      <c r="E7" s="672"/>
      <c r="F7" s="672"/>
      <c r="G7" s="672"/>
      <c r="H7" s="672"/>
      <c r="I7" s="672"/>
    </row>
    <row r="8" spans="1:20" ht="17.25" customHeight="1">
      <c r="B8" s="227" t="s">
        <v>48</v>
      </c>
      <c r="C8" s="303"/>
      <c r="D8" s="671"/>
      <c r="E8" s="672"/>
      <c r="F8" s="672"/>
      <c r="G8" s="672"/>
      <c r="H8" s="672"/>
      <c r="I8" s="672"/>
    </row>
    <row r="9" spans="1:20" s="11" customFormat="1" ht="17.25" customHeight="1">
      <c r="A9" s="8"/>
      <c r="B9" s="228" t="s">
        <v>50</v>
      </c>
      <c r="C9" s="304"/>
      <c r="D9" s="673"/>
      <c r="E9" s="672"/>
      <c r="F9" s="672"/>
      <c r="G9" s="672"/>
      <c r="H9" s="672"/>
      <c r="I9" s="67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29" t="s">
        <v>869</v>
      </c>
      <c r="C12" s="229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663" t="s">
        <v>820</v>
      </c>
      <c r="C13" s="663"/>
      <c r="D13" s="663"/>
      <c r="E13" s="663"/>
      <c r="F13" s="663"/>
      <c r="G13" s="663"/>
      <c r="H13" s="663"/>
      <c r="I13" s="663"/>
      <c r="J13" s="663"/>
      <c r="T13" s="6"/>
    </row>
    <row r="14" spans="1:20" s="48" customFormat="1" ht="12" customHeight="1">
      <c r="A14" s="30">
        <v>1</v>
      </c>
      <c r="B14" s="30">
        <v>2</v>
      </c>
      <c r="C14" s="3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236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36" t="s">
        <v>1</v>
      </c>
      <c r="B16" s="230" t="s">
        <v>246</v>
      </c>
      <c r="C16" s="110" t="s">
        <v>237</v>
      </c>
      <c r="D16" s="49" t="s">
        <v>71</v>
      </c>
      <c r="E16" s="49" t="s">
        <v>0</v>
      </c>
      <c r="F16" s="62"/>
      <c r="G16" s="125">
        <v>1000</v>
      </c>
      <c r="H16" s="176" t="s">
        <v>0</v>
      </c>
      <c r="I16" s="126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5"/>
      <c r="P16" s="116">
        <f>+Sklop1323[[#This Row],[cena/enota brez DDV v EUR]]*Sklop1323[[#This Row],[Stopnja DDV (%)]]</f>
        <v>0</v>
      </c>
      <c r="Q16" s="116">
        <f>+Sklop1323[[#This Row],[cena/enota brez DDV v EUR]]+Sklop1323[[#This Row],[Davek (EUR)]]</f>
        <v>0</v>
      </c>
      <c r="R16" s="116">
        <f>+Sklop1323[[#This Row],[cena/enota brez DDV v EUR]]*Sklop1323[[#This Row],[Okvirna količina]]</f>
        <v>0</v>
      </c>
      <c r="S16" s="116">
        <f>+Sklop1323[[#This Row],[Končna cena/enoto mere (EUR) z DDV]]*Sklop1323[[#This Row],[Okvirna količina]]</f>
        <v>0</v>
      </c>
      <c r="T16" s="92" t="s">
        <v>71</v>
      </c>
    </row>
    <row r="17" spans="1:21" s="38" customFormat="1" ht="12">
      <c r="A17" s="236" t="s">
        <v>3</v>
      </c>
      <c r="B17" s="230" t="s">
        <v>821</v>
      </c>
      <c r="C17" s="110" t="s">
        <v>237</v>
      </c>
      <c r="D17" s="49" t="s">
        <v>71</v>
      </c>
      <c r="E17" s="49" t="s">
        <v>0</v>
      </c>
      <c r="F17" s="62"/>
      <c r="G17" s="125">
        <v>350</v>
      </c>
      <c r="H17" s="176" t="s">
        <v>0</v>
      </c>
      <c r="I17" s="189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91"/>
      <c r="P17" s="190">
        <f>+Sklop1323[[#This Row],[cena/enota brez DDV v EUR]]*Sklop1323[[#This Row],[Stopnja DDV (%)]]</f>
        <v>0</v>
      </c>
      <c r="Q17" s="190">
        <f>+Sklop1323[[#This Row],[cena/enota brez DDV v EUR]]+Sklop1323[[#This Row],[Davek (EUR)]]</f>
        <v>0</v>
      </c>
      <c r="R17" s="190">
        <f>+Sklop1323[[#This Row],[cena/enota brez DDV v EUR]]*Sklop1323[[#This Row],[Okvirna količina]]</f>
        <v>0</v>
      </c>
      <c r="S17" s="190">
        <f>+Sklop1323[[#This Row],[Končna cena/enoto mere (EUR) z DDV]]*Sklop1323[[#This Row],[Okvirna količina]]</f>
        <v>0</v>
      </c>
      <c r="T17" s="92" t="s">
        <v>71</v>
      </c>
    </row>
    <row r="18" spans="1:21" s="38" customFormat="1" ht="12">
      <c r="A18" s="236" t="s">
        <v>4</v>
      </c>
      <c r="B18" s="230" t="s">
        <v>822</v>
      </c>
      <c r="C18" s="110" t="s">
        <v>237</v>
      </c>
      <c r="D18" s="49">
        <v>3</v>
      </c>
      <c r="E18" s="49" t="s">
        <v>0</v>
      </c>
      <c r="F18" s="62"/>
      <c r="G18" s="125">
        <v>100</v>
      </c>
      <c r="H18" s="176" t="s">
        <v>206</v>
      </c>
      <c r="I18" s="189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91"/>
      <c r="P18" s="190">
        <f>+Sklop1323[[#This Row],[cena/enota brez DDV v EUR]]*Sklop1323[[#This Row],[Stopnja DDV (%)]]</f>
        <v>0</v>
      </c>
      <c r="Q18" s="190">
        <f>+Sklop1323[[#This Row],[cena/enota brez DDV v EUR]]+Sklop1323[[#This Row],[Davek (EUR)]]</f>
        <v>0</v>
      </c>
      <c r="R18" s="190">
        <f>+Sklop1323[[#This Row],[cena/enota brez DDV v EUR]]*Sklop1323[[#This Row],[Okvirna količina]]</f>
        <v>0</v>
      </c>
      <c r="S18" s="190">
        <f>+Sklop1323[[#This Row],[Končna cena/enoto mere (EUR) z DDV]]*Sklop1323[[#This Row],[Okvirna količina]]</f>
        <v>0</v>
      </c>
      <c r="T18" s="92" t="s">
        <v>71</v>
      </c>
    </row>
    <row r="19" spans="1:21" s="38" customFormat="1" ht="12">
      <c r="A19" s="236" t="s">
        <v>5</v>
      </c>
      <c r="B19" s="230" t="s">
        <v>823</v>
      </c>
      <c r="C19" s="110" t="s">
        <v>237</v>
      </c>
      <c r="D19" s="49" t="s">
        <v>71</v>
      </c>
      <c r="E19" s="49" t="s">
        <v>0</v>
      </c>
      <c r="F19" s="606"/>
      <c r="G19" s="607">
        <v>20</v>
      </c>
      <c r="H19" s="604" t="s">
        <v>0</v>
      </c>
      <c r="I19" s="516"/>
      <c r="J19" s="599"/>
      <c r="K19" s="599"/>
      <c r="L19" s="502"/>
      <c r="M19" s="505"/>
      <c r="N19" s="505"/>
      <c r="O19" s="570"/>
      <c r="P19" s="505">
        <f>+Sklop1323[[#This Row],[cena/enota brez DDV v EUR]]*Sklop1323[[#This Row],[Stopnja DDV (%)]]</f>
        <v>0</v>
      </c>
      <c r="Q19" s="505">
        <f>+Sklop1323[[#This Row],[cena/enota brez DDV v EUR]]+Sklop1323[[#This Row],[Davek (EUR)]]</f>
        <v>0</v>
      </c>
      <c r="R19" s="505">
        <f>+Sklop1323[[#This Row],[cena/enota brez DDV v EUR]]*Sklop1323[[#This Row],[Okvirna količina]]</f>
        <v>0</v>
      </c>
      <c r="S19" s="505">
        <f>+Sklop1323[[#This Row],[Končna cena/enoto mere (EUR) z DDV]]*Sklop1323[[#This Row],[Okvirna količina]]</f>
        <v>0</v>
      </c>
      <c r="T19" s="608"/>
    </row>
    <row r="20" spans="1:21" s="38" customFormat="1" ht="12">
      <c r="A20" s="236" t="s">
        <v>6</v>
      </c>
      <c r="B20" s="230" t="s">
        <v>824</v>
      </c>
      <c r="C20" s="110" t="s">
        <v>237</v>
      </c>
      <c r="D20" s="49" t="s">
        <v>71</v>
      </c>
      <c r="E20" s="49" t="s">
        <v>0</v>
      </c>
      <c r="F20" s="62"/>
      <c r="G20" s="125">
        <v>35</v>
      </c>
      <c r="H20" s="176" t="s">
        <v>0</v>
      </c>
      <c r="I20" s="189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91"/>
      <c r="P20" s="190">
        <f>+Sklop1323[[#This Row],[cena/enota brez DDV v EUR]]*Sklop1323[[#This Row],[Stopnja DDV (%)]]</f>
        <v>0</v>
      </c>
      <c r="Q20" s="190">
        <f>+Sklop1323[[#This Row],[cena/enota brez DDV v EUR]]+Sklop1323[[#This Row],[Davek (EUR)]]</f>
        <v>0</v>
      </c>
      <c r="R20" s="190">
        <f>+Sklop1323[[#This Row],[cena/enota brez DDV v EUR]]*Sklop1323[[#This Row],[Okvirna količina]]</f>
        <v>0</v>
      </c>
      <c r="S20" s="190">
        <f>+Sklop1323[[#This Row],[Končna cena/enoto mere (EUR) z DDV]]*Sklop1323[[#This Row],[Okvirna količina]]</f>
        <v>0</v>
      </c>
      <c r="T20" s="92" t="s">
        <v>71</v>
      </c>
    </row>
    <row r="21" spans="1:21">
      <c r="A21" s="581" t="s">
        <v>92</v>
      </c>
      <c r="B21" s="582"/>
      <c r="C21" s="582"/>
      <c r="D21" s="583"/>
      <c r="E21" s="583"/>
      <c r="F21" s="584"/>
      <c r="G21" s="585"/>
      <c r="H21" s="586"/>
      <c r="I21" s="585"/>
      <c r="J21" s="587"/>
      <c r="K21" s="587"/>
      <c r="L21" s="588"/>
      <c r="M21" s="589"/>
      <c r="N21" s="589"/>
      <c r="O21" s="589"/>
      <c r="P21" s="590"/>
      <c r="Q21" s="585"/>
      <c r="R21" s="590">
        <f>SUBTOTAL(109,Sklop1323[Vrednost za okvirno količino (EUR) brez DDV])</f>
        <v>0</v>
      </c>
      <c r="S21" s="590">
        <f>SUBTOTAL(109,Sklop1323[Vrednost za okvirno količino (EUR) z DDV])</f>
        <v>0</v>
      </c>
      <c r="T21" s="591"/>
    </row>
    <row r="22" spans="1:21" s="37" customFormat="1">
      <c r="A22" s="358"/>
      <c r="B22" s="359"/>
      <c r="C22" s="359"/>
      <c r="D22" s="360"/>
      <c r="E22" s="360"/>
      <c r="F22" s="361"/>
      <c r="G22" s="362"/>
      <c r="H22" s="363"/>
      <c r="I22" s="362"/>
      <c r="J22" s="364"/>
      <c r="K22" s="364"/>
      <c r="L22" s="365"/>
      <c r="M22" s="366"/>
      <c r="N22" s="366"/>
      <c r="O22" s="366"/>
      <c r="P22" s="367"/>
      <c r="Q22" s="362"/>
      <c r="R22" s="367"/>
      <c r="S22" s="367"/>
      <c r="T22" s="368"/>
    </row>
    <row r="23" spans="1:21" ht="12.75" customHeight="1">
      <c r="A23" s="31" t="s">
        <v>88</v>
      </c>
      <c r="B23" s="15"/>
      <c r="C23" s="15"/>
      <c r="D23" s="27"/>
      <c r="E23" s="27"/>
      <c r="F23" s="63"/>
      <c r="P23" s="31"/>
      <c r="Q23" s="31"/>
      <c r="R23" s="31"/>
      <c r="S23" s="31"/>
      <c r="U23" s="72"/>
    </row>
    <row r="24" spans="1:21">
      <c r="A24" s="10" t="s">
        <v>90</v>
      </c>
      <c r="B24" s="15"/>
      <c r="C24" s="15"/>
      <c r="D24" s="27"/>
      <c r="E24" s="27"/>
      <c r="F24" s="63"/>
    </row>
    <row r="25" spans="1:21">
      <c r="A25" s="60" t="s">
        <v>117</v>
      </c>
      <c r="G25" s="44"/>
      <c r="H25" s="44"/>
      <c r="I25" s="28"/>
      <c r="J25" s="28"/>
      <c r="K25" s="37"/>
      <c r="L25" s="37"/>
      <c r="M25" s="28"/>
      <c r="N25" s="28"/>
      <c r="O25" s="28"/>
      <c r="P25" s="28"/>
      <c r="Q25" s="28"/>
    </row>
    <row r="26" spans="1:21">
      <c r="A26" s="70"/>
      <c r="B26" s="68"/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</row>
    <row r="27" spans="1:21">
      <c r="A27" s="678" t="s">
        <v>112</v>
      </c>
      <c r="B27" s="678"/>
      <c r="C27" s="678"/>
      <c r="D27" s="678"/>
      <c r="E27" s="678"/>
      <c r="F27" s="678"/>
      <c r="G27" s="678"/>
      <c r="H27" s="678"/>
      <c r="I27" s="678"/>
      <c r="J27" s="678"/>
      <c r="K27" s="678"/>
      <c r="L27" s="37"/>
      <c r="M27" s="28"/>
      <c r="N27" s="28"/>
      <c r="O27" s="28"/>
      <c r="P27" s="28"/>
      <c r="Q27" s="28"/>
    </row>
    <row r="28" spans="1:21">
      <c r="A28" s="664" t="s">
        <v>650</v>
      </c>
      <c r="B28" s="664"/>
      <c r="C28" s="664"/>
      <c r="D28" s="664"/>
      <c r="E28" s="664"/>
      <c r="F28" s="664"/>
      <c r="G28" s="664"/>
      <c r="H28" s="664"/>
      <c r="I28" s="664"/>
      <c r="J28" s="664"/>
      <c r="K28" s="664"/>
      <c r="L28" s="72"/>
      <c r="M28" s="72"/>
      <c r="N28" s="72"/>
      <c r="O28" s="72"/>
      <c r="P28" s="72"/>
      <c r="Q28" s="72"/>
      <c r="R28" s="72"/>
      <c r="S28" s="72"/>
      <c r="T28" s="72"/>
    </row>
    <row r="29" spans="1:21">
      <c r="M29" s="28"/>
      <c r="N29" s="28"/>
      <c r="O29" s="28"/>
      <c r="P29" s="28"/>
      <c r="Q29" s="28"/>
    </row>
    <row r="30" spans="1:21">
      <c r="A30" s="60" t="s">
        <v>37</v>
      </c>
      <c r="G30" s="44"/>
      <c r="H30" s="44" t="s">
        <v>38</v>
      </c>
      <c r="I30" s="28"/>
      <c r="J30" s="28"/>
      <c r="K30" s="37"/>
      <c r="L30" s="37"/>
      <c r="M30" s="28"/>
      <c r="N30" s="28"/>
      <c r="O30" s="28"/>
      <c r="P30" s="28" t="s">
        <v>39</v>
      </c>
      <c r="Q30" s="28"/>
    </row>
    <row r="31" spans="1:21" ht="14.4">
      <c r="A31" s="5"/>
      <c r="B31" s="3"/>
      <c r="C31" s="3"/>
      <c r="D31" s="25"/>
      <c r="E31" s="25"/>
      <c r="F31" s="24"/>
      <c r="G31" s="6"/>
      <c r="I31" s="7"/>
      <c r="J31" s="7"/>
      <c r="K31" s="19"/>
      <c r="L31" s="19"/>
      <c r="M31" s="7"/>
      <c r="N31" s="7"/>
      <c r="O31" s="7"/>
      <c r="P31" s="7"/>
      <c r="Q31" s="7"/>
      <c r="R31" s="2"/>
      <c r="S31" s="2"/>
      <c r="T31" s="6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 s="17" customFormat="1">
      <c r="A40" s="10"/>
      <c r="B40" s="15"/>
      <c r="C40" s="15"/>
      <c r="D40" s="27"/>
      <c r="E40" s="27"/>
      <c r="F40" s="63"/>
      <c r="G40" s="64"/>
      <c r="H40" s="64"/>
      <c r="K40" s="10"/>
      <c r="L40" s="10"/>
      <c r="M40" s="10"/>
      <c r="N40" s="10"/>
      <c r="O40" s="10"/>
      <c r="P40" s="10"/>
      <c r="Q40" s="10"/>
      <c r="R40" s="10"/>
      <c r="S40" s="10"/>
      <c r="T40" s="44"/>
      <c r="U40" s="10"/>
    </row>
    <row r="41" spans="1:21" s="17" customFormat="1">
      <c r="A41" s="10"/>
      <c r="B41" s="15"/>
      <c r="C41" s="15"/>
      <c r="D41" s="27"/>
      <c r="E41" s="27"/>
      <c r="F41" s="63"/>
      <c r="G41" s="64"/>
      <c r="H41" s="64"/>
      <c r="K41" s="10"/>
      <c r="L41" s="10"/>
      <c r="M41" s="10"/>
      <c r="N41" s="10"/>
      <c r="O41" s="10"/>
      <c r="P41" s="10"/>
      <c r="Q41" s="10"/>
      <c r="R41" s="10"/>
      <c r="S41" s="10"/>
      <c r="T41" s="44"/>
      <c r="U41" s="10"/>
    </row>
    <row r="42" spans="1:21" s="17" customFormat="1">
      <c r="A42" s="10"/>
      <c r="B42" s="15"/>
      <c r="C42" s="15"/>
      <c r="D42" s="27"/>
      <c r="E42" s="27"/>
      <c r="F42" s="63"/>
      <c r="G42" s="64"/>
      <c r="H42" s="64"/>
      <c r="K42" s="10"/>
      <c r="L42" s="10"/>
      <c r="M42" s="10"/>
      <c r="N42" s="10"/>
      <c r="O42" s="10"/>
      <c r="P42" s="10"/>
      <c r="Q42" s="10"/>
      <c r="R42" s="10"/>
      <c r="S42" s="10"/>
      <c r="T42" s="44"/>
      <c r="U42" s="10"/>
    </row>
    <row r="43" spans="1:21" s="17" customFormat="1">
      <c r="A43" s="10"/>
      <c r="B43" s="15"/>
      <c r="C43" s="15"/>
      <c r="D43" s="27"/>
      <c r="E43" s="27"/>
      <c r="F43" s="63"/>
      <c r="G43" s="64"/>
      <c r="H43" s="64"/>
      <c r="K43" s="10"/>
      <c r="L43" s="10"/>
      <c r="M43" s="10"/>
      <c r="N43" s="10"/>
      <c r="O43" s="10"/>
      <c r="P43" s="10"/>
      <c r="Q43" s="10"/>
      <c r="R43" s="10"/>
      <c r="S43" s="10"/>
      <c r="T43" s="44"/>
      <c r="U43" s="10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>
      <c r="B249" s="15"/>
      <c r="C249" s="15"/>
      <c r="D249" s="27"/>
      <c r="E249" s="27"/>
      <c r="F249" s="63"/>
    </row>
    <row r="250" spans="1:21">
      <c r="B250" s="15"/>
      <c r="C250" s="15"/>
      <c r="D250" s="27"/>
      <c r="E250" s="27"/>
      <c r="F250" s="63"/>
    </row>
    <row r="251" spans="1:21">
      <c r="B251" s="15"/>
      <c r="C251" s="15"/>
      <c r="D251" s="27"/>
      <c r="E251" s="27"/>
      <c r="F251" s="63"/>
    </row>
    <row r="252" spans="1:21">
      <c r="B252" s="15"/>
      <c r="C252" s="15"/>
      <c r="D252" s="27"/>
      <c r="E252" s="27"/>
      <c r="F252" s="63"/>
    </row>
    <row r="253" spans="1:21">
      <c r="B253" s="15"/>
      <c r="C253" s="15"/>
      <c r="D253" s="27"/>
      <c r="E253" s="27"/>
      <c r="F253" s="63"/>
    </row>
    <row r="254" spans="1:21">
      <c r="B254" s="15"/>
      <c r="C254" s="15"/>
      <c r="D254" s="27"/>
      <c r="E254" s="27"/>
      <c r="F254" s="63"/>
    </row>
  </sheetData>
  <sheetProtection insertRows="0" deleteRows="0"/>
  <protectedRanges>
    <protectedRange sqref="I29:O1048576 T29:T1048576 I1:O15 I21:O26 T1:T15 T21:T26 O16:O20 I16:I20" name="Obseg1_7"/>
    <protectedRange sqref="L27:O27 T27" name="Obseg1_1_1"/>
    <protectedRange sqref="I27:K27" name="Obseg1_2_2"/>
    <protectedRange sqref="T28 L28:O28" name="Obseg1_1_1_1_1_2"/>
    <protectedRange sqref="I28:K28" name="Obseg1_3_1_1_2"/>
    <protectedRange sqref="T16:T20 J16:N20" name="Obseg1_3_1"/>
  </protectedRanges>
  <mergeCells count="9">
    <mergeCell ref="B13:J13"/>
    <mergeCell ref="A27:K27"/>
    <mergeCell ref="A28:K28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9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305"/>
  <sheetViews>
    <sheetView topLeftCell="A72" zoomScaleNormal="100" zoomScaleSheetLayoutView="100" workbookViewId="0">
      <selection activeCell="C10" sqref="C10"/>
    </sheetView>
  </sheetViews>
  <sheetFormatPr defaultColWidth="8.88671875" defaultRowHeight="13.8"/>
  <cols>
    <col min="1" max="1" width="3.5546875" style="10" customWidth="1"/>
    <col min="2" max="2" width="32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870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142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86" t="s">
        <v>406</v>
      </c>
      <c r="C16" s="90">
        <v>650</v>
      </c>
      <c r="D16" s="90" t="s">
        <v>69</v>
      </c>
      <c r="E16" s="91"/>
      <c r="F16" s="112">
        <v>100</v>
      </c>
      <c r="G16" s="179" t="s">
        <v>206</v>
      </c>
      <c r="H16" s="56"/>
      <c r="I16" s="108"/>
      <c r="J16" s="108"/>
      <c r="K16" s="108"/>
      <c r="L16" s="109"/>
      <c r="M16" s="108"/>
      <c r="N16" s="57"/>
      <c r="O16" s="55">
        <f>+Sklop16[[#This Row],[cena/enota brez DDV v EUR]]*Sklop16[[#This Row],[Stopnja DDV (%)]]</f>
        <v>0</v>
      </c>
      <c r="P16" s="55">
        <f>+Sklop16[[#This Row],[cena/enota brez DDV v EUR]]+Sklop16[[#This Row],[Davek (EUR)]]</f>
        <v>0</v>
      </c>
      <c r="Q16" s="55">
        <f>+Sklop16[[#This Row],[cena/enota brez DDV v EUR]]*Sklop16[[#This Row],[Okvirna količina]]</f>
        <v>0</v>
      </c>
      <c r="R16" s="55">
        <f>+Sklop16[[#This Row],[Končna cena/enoto mere (EUR) z DDV]]*Sklop16[[#This Row],[Okvirna količina]]</f>
        <v>0</v>
      </c>
      <c r="S16" s="108"/>
    </row>
    <row r="17" spans="1:19" s="38" customFormat="1" ht="12">
      <c r="A17" s="51" t="s">
        <v>3</v>
      </c>
      <c r="B17" s="117" t="s">
        <v>407</v>
      </c>
      <c r="C17" s="90">
        <v>290</v>
      </c>
      <c r="D17" s="90" t="s">
        <v>69</v>
      </c>
      <c r="E17" s="124"/>
      <c r="F17" s="112">
        <v>10</v>
      </c>
      <c r="G17" s="179" t="s">
        <v>206</v>
      </c>
      <c r="H17" s="126"/>
      <c r="I17" s="120"/>
      <c r="J17" s="120"/>
      <c r="K17" s="186"/>
      <c r="L17" s="121"/>
      <c r="M17" s="109"/>
      <c r="N17" s="115"/>
      <c r="O17" s="116">
        <f>+Sklop16[[#This Row],[cena/enota brez DDV v EUR]]*Sklop16[[#This Row],[Stopnja DDV (%)]]</f>
        <v>0</v>
      </c>
      <c r="P17" s="116">
        <f>+Sklop16[[#This Row],[cena/enota brez DDV v EUR]]+Sklop16[[#This Row],[Davek (EUR)]]</f>
        <v>0</v>
      </c>
      <c r="Q17" s="116">
        <f>+Sklop16[[#This Row],[cena/enota brez DDV v EUR]]*Sklop16[[#This Row],[Okvirna količina]]</f>
        <v>0</v>
      </c>
      <c r="R17" s="116">
        <f>+Sklop16[[#This Row],[Končna cena/enoto mere (EUR) z DDV]]*Sklop16[[#This Row],[Okvirna količina]]</f>
        <v>0</v>
      </c>
      <c r="S17" s="187"/>
    </row>
    <row r="18" spans="1:19" s="38" customFormat="1" ht="12">
      <c r="A18" s="51" t="s">
        <v>4</v>
      </c>
      <c r="B18" s="117" t="s">
        <v>408</v>
      </c>
      <c r="C18" s="90">
        <v>400</v>
      </c>
      <c r="D18" s="90" t="s">
        <v>69</v>
      </c>
      <c r="E18" s="124"/>
      <c r="F18" s="112">
        <v>90</v>
      </c>
      <c r="G18" s="179" t="s">
        <v>206</v>
      </c>
      <c r="H18" s="126"/>
      <c r="I18" s="120"/>
      <c r="J18" s="120"/>
      <c r="K18" s="186"/>
      <c r="L18" s="121"/>
      <c r="M18" s="109"/>
      <c r="N18" s="115"/>
      <c r="O18" s="116">
        <f>+Sklop16[[#This Row],[cena/enota brez DDV v EUR]]*Sklop16[[#This Row],[Stopnja DDV (%)]]</f>
        <v>0</v>
      </c>
      <c r="P18" s="116">
        <f>+Sklop16[[#This Row],[cena/enota brez DDV v EUR]]+Sklop16[[#This Row],[Davek (EUR)]]</f>
        <v>0</v>
      </c>
      <c r="Q18" s="116">
        <f>+Sklop16[[#This Row],[cena/enota brez DDV v EUR]]*Sklop16[[#This Row],[Okvirna količina]]</f>
        <v>0</v>
      </c>
      <c r="R18" s="116">
        <f>+Sklop16[[#This Row],[Končna cena/enoto mere (EUR) z DDV]]*Sklop16[[#This Row],[Okvirna količina]]</f>
        <v>0</v>
      </c>
      <c r="S18" s="187"/>
    </row>
    <row r="19" spans="1:19" s="38" customFormat="1" ht="12">
      <c r="A19" s="51" t="s">
        <v>5</v>
      </c>
      <c r="B19" s="117" t="s">
        <v>408</v>
      </c>
      <c r="C19" s="90">
        <v>3000</v>
      </c>
      <c r="D19" s="90" t="s">
        <v>69</v>
      </c>
      <c r="E19" s="124"/>
      <c r="F19" s="112">
        <v>20</v>
      </c>
      <c r="G19" s="179" t="s">
        <v>206</v>
      </c>
      <c r="H19" s="126"/>
      <c r="I19" s="120"/>
      <c r="J19" s="120"/>
      <c r="K19" s="186"/>
      <c r="L19" s="121"/>
      <c r="M19" s="109"/>
      <c r="N19" s="115"/>
      <c r="O19" s="116">
        <f>+Sklop16[[#This Row],[cena/enota brez DDV v EUR]]*Sklop16[[#This Row],[Stopnja DDV (%)]]</f>
        <v>0</v>
      </c>
      <c r="P19" s="116">
        <f>+Sklop16[[#This Row],[cena/enota brez DDV v EUR]]+Sklop16[[#This Row],[Davek (EUR)]]</f>
        <v>0</v>
      </c>
      <c r="Q19" s="116">
        <f>+Sklop16[[#This Row],[cena/enota brez DDV v EUR]]*Sklop16[[#This Row],[Okvirna količina]]</f>
        <v>0</v>
      </c>
      <c r="R19" s="116">
        <f>+Sklop16[[#This Row],[Končna cena/enoto mere (EUR) z DDV]]*Sklop16[[#This Row],[Okvirna količina]]</f>
        <v>0</v>
      </c>
      <c r="S19" s="187"/>
    </row>
    <row r="20" spans="1:19" s="38" customFormat="1" ht="24">
      <c r="A20" s="51" t="s">
        <v>6</v>
      </c>
      <c r="B20" s="234" t="s">
        <v>736</v>
      </c>
      <c r="C20" s="336">
        <v>3000</v>
      </c>
      <c r="D20" s="90" t="s">
        <v>69</v>
      </c>
      <c r="E20" s="322"/>
      <c r="F20" s="337">
        <v>10</v>
      </c>
      <c r="G20" s="179" t="s">
        <v>206</v>
      </c>
      <c r="H20" s="326"/>
      <c r="I20" s="338"/>
      <c r="J20" s="338"/>
      <c r="K20" s="339"/>
      <c r="L20" s="340"/>
      <c r="M20" s="341"/>
      <c r="N20" s="330"/>
      <c r="O20" s="329">
        <f>+Sklop16[[#This Row],[cena/enota brez DDV v EUR]]*Sklop16[[#This Row],[Stopnja DDV (%)]]</f>
        <v>0</v>
      </c>
      <c r="P20" s="329">
        <f>+Sklop16[[#This Row],[cena/enota brez DDV v EUR]]+Sklop16[[#This Row],[Davek (EUR)]]</f>
        <v>0</v>
      </c>
      <c r="Q20" s="329">
        <f>+Sklop16[[#This Row],[cena/enota brez DDV v EUR]]*Sklop16[[#This Row],[Okvirna količina]]</f>
        <v>0</v>
      </c>
      <c r="R20" s="329">
        <f>+Sklop16[[#This Row],[Končna cena/enoto mere (EUR) z DDV]]*Sklop16[[#This Row],[Okvirna količina]]</f>
        <v>0</v>
      </c>
      <c r="S20" s="342"/>
    </row>
    <row r="21" spans="1:19" s="38" customFormat="1" ht="24">
      <c r="A21" s="51" t="s">
        <v>7</v>
      </c>
      <c r="B21" s="234" t="s">
        <v>736</v>
      </c>
      <c r="C21" s="336">
        <v>750</v>
      </c>
      <c r="D21" s="90" t="s">
        <v>69</v>
      </c>
      <c r="E21" s="322"/>
      <c r="F21" s="337">
        <v>20</v>
      </c>
      <c r="G21" s="179" t="s">
        <v>206</v>
      </c>
      <c r="H21" s="326"/>
      <c r="I21" s="338"/>
      <c r="J21" s="338"/>
      <c r="K21" s="339"/>
      <c r="L21" s="340"/>
      <c r="M21" s="341"/>
      <c r="N21" s="330"/>
      <c r="O21" s="329">
        <f>+Sklop16[[#This Row],[cena/enota brez DDV v EUR]]*Sklop16[[#This Row],[Stopnja DDV (%)]]</f>
        <v>0</v>
      </c>
      <c r="P21" s="329">
        <f>+Sklop16[[#This Row],[cena/enota brez DDV v EUR]]+Sklop16[[#This Row],[Davek (EUR)]]</f>
        <v>0</v>
      </c>
      <c r="Q21" s="329">
        <f>+Sklop16[[#This Row],[cena/enota brez DDV v EUR]]*Sklop16[[#This Row],[Okvirna količina]]</f>
        <v>0</v>
      </c>
      <c r="R21" s="329">
        <f>+Sklop16[[#This Row],[Končna cena/enoto mere (EUR) z DDV]]*Sklop16[[#This Row],[Okvirna količina]]</f>
        <v>0</v>
      </c>
      <c r="S21" s="342"/>
    </row>
    <row r="22" spans="1:19" s="38" customFormat="1" ht="24">
      <c r="A22" s="51" t="s">
        <v>8</v>
      </c>
      <c r="B22" s="234" t="s">
        <v>736</v>
      </c>
      <c r="C22" s="498">
        <v>400</v>
      </c>
      <c r="D22" s="90" t="s">
        <v>69</v>
      </c>
      <c r="E22" s="526"/>
      <c r="F22" s="609">
        <v>10</v>
      </c>
      <c r="G22" s="179" t="s">
        <v>206</v>
      </c>
      <c r="H22" s="516"/>
      <c r="I22" s="567"/>
      <c r="J22" s="567"/>
      <c r="K22" s="568"/>
      <c r="L22" s="569"/>
      <c r="M22" s="341"/>
      <c r="N22" s="570"/>
      <c r="O22" s="505">
        <f>+Sklop16[[#This Row],[cena/enota brez DDV v EUR]]*Sklop16[[#This Row],[Stopnja DDV (%)]]</f>
        <v>0</v>
      </c>
      <c r="P22" s="505">
        <f>+Sklop16[[#This Row],[cena/enota brez DDV v EUR]]+Sklop16[[#This Row],[Davek (EUR)]]</f>
        <v>0</v>
      </c>
      <c r="Q22" s="505">
        <f>+Sklop16[[#This Row],[cena/enota brez DDV v EUR]]*Sklop16[[#This Row],[Okvirna količina]]</f>
        <v>0</v>
      </c>
      <c r="R22" s="505">
        <f>+Sklop16[[#This Row],[Končna cena/enoto mere (EUR) z DDV]]*Sklop16[[#This Row],[Okvirna količina]]</f>
        <v>0</v>
      </c>
      <c r="S22" s="342"/>
    </row>
    <row r="23" spans="1:19" s="38" customFormat="1" ht="24">
      <c r="A23" s="51" t="s">
        <v>9</v>
      </c>
      <c r="B23" s="234" t="s">
        <v>409</v>
      </c>
      <c r="C23" s="336">
        <v>350</v>
      </c>
      <c r="D23" s="90" t="s">
        <v>69</v>
      </c>
      <c r="E23" s="322"/>
      <c r="F23" s="337">
        <v>160</v>
      </c>
      <c r="G23" s="179" t="s">
        <v>206</v>
      </c>
      <c r="H23" s="326"/>
      <c r="I23" s="338"/>
      <c r="J23" s="338"/>
      <c r="K23" s="339"/>
      <c r="L23" s="340"/>
      <c r="M23" s="341"/>
      <c r="N23" s="330"/>
      <c r="O23" s="329">
        <f>+Sklop16[[#This Row],[cena/enota brez DDV v EUR]]*Sklop16[[#This Row],[Stopnja DDV (%)]]</f>
        <v>0</v>
      </c>
      <c r="P23" s="329">
        <f>+Sklop16[[#This Row],[cena/enota brez DDV v EUR]]+Sklop16[[#This Row],[Davek (EUR)]]</f>
        <v>0</v>
      </c>
      <c r="Q23" s="329">
        <f>+Sklop16[[#This Row],[cena/enota brez DDV v EUR]]*Sklop16[[#This Row],[Okvirna količina]]</f>
        <v>0</v>
      </c>
      <c r="R23" s="329">
        <f>+Sklop16[[#This Row],[Končna cena/enoto mere (EUR) z DDV]]*Sklop16[[#This Row],[Okvirna količina]]</f>
        <v>0</v>
      </c>
      <c r="S23" s="342"/>
    </row>
    <row r="24" spans="1:19" s="38" customFormat="1" ht="12">
      <c r="A24" s="51" t="s">
        <v>10</v>
      </c>
      <c r="B24" s="632" t="s">
        <v>793</v>
      </c>
      <c r="C24" s="612">
        <v>4200</v>
      </c>
      <c r="D24" s="90" t="s">
        <v>69</v>
      </c>
      <c r="E24" s="622"/>
      <c r="F24" s="623">
        <v>10</v>
      </c>
      <c r="G24" s="179" t="s">
        <v>206</v>
      </c>
      <c r="H24" s="634"/>
      <c r="I24" s="631"/>
      <c r="J24" s="631"/>
      <c r="K24" s="614"/>
      <c r="L24" s="624"/>
      <c r="M24" s="341"/>
      <c r="N24" s="630"/>
      <c r="O24" s="617">
        <f>+Sklop16[[#This Row],[cena/enota brez DDV v EUR]]*Sklop16[[#This Row],[Stopnja DDV (%)]]</f>
        <v>0</v>
      </c>
      <c r="P24" s="617">
        <f>+Sklop16[[#This Row],[cena/enota brez DDV v EUR]]+Sklop16[[#This Row],[Davek (EUR)]]</f>
        <v>0</v>
      </c>
      <c r="Q24" s="617">
        <f>+Sklop16[[#This Row],[cena/enota brez DDV v EUR]]*Sklop16[[#This Row],[Okvirna količina]]</f>
        <v>0</v>
      </c>
      <c r="R24" s="617">
        <f>+Sklop16[[#This Row],[Končna cena/enoto mere (EUR) z DDV]]*Sklop16[[#This Row],[Okvirna količina]]</f>
        <v>0</v>
      </c>
      <c r="S24" s="342"/>
    </row>
    <row r="25" spans="1:19" s="38" customFormat="1" ht="12">
      <c r="A25" s="51" t="s">
        <v>11</v>
      </c>
      <c r="B25" s="632" t="s">
        <v>793</v>
      </c>
      <c r="C25" s="612">
        <v>840</v>
      </c>
      <c r="D25" s="90" t="s">
        <v>69</v>
      </c>
      <c r="E25" s="622"/>
      <c r="F25" s="623">
        <v>25</v>
      </c>
      <c r="G25" s="179" t="s">
        <v>206</v>
      </c>
      <c r="H25" s="634"/>
      <c r="I25" s="631"/>
      <c r="J25" s="631"/>
      <c r="K25" s="614"/>
      <c r="L25" s="624"/>
      <c r="M25" s="341"/>
      <c r="N25" s="630"/>
      <c r="O25" s="617">
        <f>+Sklop16[[#This Row],[cena/enota brez DDV v EUR]]*Sklop16[[#This Row],[Stopnja DDV (%)]]</f>
        <v>0</v>
      </c>
      <c r="P25" s="617">
        <f>+Sklop16[[#This Row],[cena/enota brez DDV v EUR]]+Sklop16[[#This Row],[Davek (EUR)]]</f>
        <v>0</v>
      </c>
      <c r="Q25" s="617">
        <f>+Sklop16[[#This Row],[cena/enota brez DDV v EUR]]*Sklop16[[#This Row],[Okvirna količina]]</f>
        <v>0</v>
      </c>
      <c r="R25" s="617">
        <f>+Sklop16[[#This Row],[Končna cena/enoto mere (EUR) z DDV]]*Sklop16[[#This Row],[Okvirna količina]]</f>
        <v>0</v>
      </c>
      <c r="S25" s="342"/>
    </row>
    <row r="26" spans="1:19" s="38" customFormat="1" ht="12">
      <c r="A26" s="51" t="s">
        <v>12</v>
      </c>
      <c r="B26" s="234" t="s">
        <v>737</v>
      </c>
      <c r="C26" s="336">
        <v>2500</v>
      </c>
      <c r="D26" s="90" t="s">
        <v>69</v>
      </c>
      <c r="E26" s="322"/>
      <c r="F26" s="337">
        <v>35</v>
      </c>
      <c r="G26" s="179" t="s">
        <v>206</v>
      </c>
      <c r="H26" s="326"/>
      <c r="I26" s="338"/>
      <c r="J26" s="338"/>
      <c r="K26" s="339"/>
      <c r="L26" s="340"/>
      <c r="M26" s="341"/>
      <c r="N26" s="330"/>
      <c r="O26" s="329">
        <f>+Sklop16[[#This Row],[cena/enota brez DDV v EUR]]*Sklop16[[#This Row],[Stopnja DDV (%)]]</f>
        <v>0</v>
      </c>
      <c r="P26" s="329">
        <f>+Sklop16[[#This Row],[cena/enota brez DDV v EUR]]+Sklop16[[#This Row],[Davek (EUR)]]</f>
        <v>0</v>
      </c>
      <c r="Q26" s="329">
        <f>+Sklop16[[#This Row],[cena/enota brez DDV v EUR]]*Sklop16[[#This Row],[Okvirna količina]]</f>
        <v>0</v>
      </c>
      <c r="R26" s="329">
        <f>+Sklop16[[#This Row],[Končna cena/enoto mere (EUR) z DDV]]*Sklop16[[#This Row],[Okvirna količina]]</f>
        <v>0</v>
      </c>
      <c r="S26" s="342"/>
    </row>
    <row r="27" spans="1:19" s="38" customFormat="1" ht="12">
      <c r="A27" s="51" t="s">
        <v>13</v>
      </c>
      <c r="B27" s="234" t="s">
        <v>738</v>
      </c>
      <c r="C27" s="336">
        <v>400</v>
      </c>
      <c r="D27" s="90" t="s">
        <v>69</v>
      </c>
      <c r="E27" s="322"/>
      <c r="F27" s="337">
        <v>100</v>
      </c>
      <c r="G27" s="179" t="s">
        <v>206</v>
      </c>
      <c r="H27" s="326"/>
      <c r="I27" s="338"/>
      <c r="J27" s="338"/>
      <c r="K27" s="339"/>
      <c r="L27" s="340"/>
      <c r="M27" s="341"/>
      <c r="N27" s="330"/>
      <c r="O27" s="329">
        <f>+Sklop16[[#This Row],[cena/enota brez DDV v EUR]]*Sklop16[[#This Row],[Stopnja DDV (%)]]</f>
        <v>0</v>
      </c>
      <c r="P27" s="329">
        <f>+Sklop16[[#This Row],[cena/enota brez DDV v EUR]]+Sklop16[[#This Row],[Davek (EUR)]]</f>
        <v>0</v>
      </c>
      <c r="Q27" s="329">
        <f>+Sklop16[[#This Row],[cena/enota brez DDV v EUR]]*Sklop16[[#This Row],[Okvirna količina]]</f>
        <v>0</v>
      </c>
      <c r="R27" s="329">
        <f>+Sklop16[[#This Row],[Končna cena/enoto mere (EUR) z DDV]]*Sklop16[[#This Row],[Okvirna količina]]</f>
        <v>0</v>
      </c>
      <c r="S27" s="342"/>
    </row>
    <row r="28" spans="1:19" s="38" customFormat="1" ht="12">
      <c r="A28" s="51" t="s">
        <v>14</v>
      </c>
      <c r="B28" s="234" t="s">
        <v>739</v>
      </c>
      <c r="C28" s="498">
        <v>800</v>
      </c>
      <c r="D28" s="498" t="s">
        <v>69</v>
      </c>
      <c r="E28" s="526"/>
      <c r="F28" s="609">
        <v>60</v>
      </c>
      <c r="G28" s="179" t="s">
        <v>206</v>
      </c>
      <c r="H28" s="516"/>
      <c r="I28" s="567"/>
      <c r="J28" s="567"/>
      <c r="K28" s="568"/>
      <c r="L28" s="569"/>
      <c r="M28" s="341"/>
      <c r="N28" s="570"/>
      <c r="O28" s="505">
        <f>+Sklop16[[#This Row],[cena/enota brez DDV v EUR]]*Sklop16[[#This Row],[Stopnja DDV (%)]]</f>
        <v>0</v>
      </c>
      <c r="P28" s="505">
        <f>+Sklop16[[#This Row],[cena/enota brez DDV v EUR]]+Sklop16[[#This Row],[Davek (EUR)]]</f>
        <v>0</v>
      </c>
      <c r="Q28" s="505">
        <f>+Sklop16[[#This Row],[cena/enota brez DDV v EUR]]*Sklop16[[#This Row],[Okvirna količina]]</f>
        <v>0</v>
      </c>
      <c r="R28" s="505">
        <f>+Sklop16[[#This Row],[Končna cena/enoto mere (EUR) z DDV]]*Sklop16[[#This Row],[Okvirna količina]]</f>
        <v>0</v>
      </c>
      <c r="S28" s="342"/>
    </row>
    <row r="29" spans="1:19" s="38" customFormat="1" ht="12">
      <c r="A29" s="51" t="s">
        <v>15</v>
      </c>
      <c r="B29" s="234" t="s">
        <v>740</v>
      </c>
      <c r="C29" s="498">
        <v>2500</v>
      </c>
      <c r="D29" s="498" t="s">
        <v>69</v>
      </c>
      <c r="E29" s="526"/>
      <c r="F29" s="609">
        <v>35</v>
      </c>
      <c r="G29" s="179" t="s">
        <v>206</v>
      </c>
      <c r="H29" s="516"/>
      <c r="I29" s="567"/>
      <c r="J29" s="567"/>
      <c r="K29" s="568"/>
      <c r="L29" s="569"/>
      <c r="M29" s="341"/>
      <c r="N29" s="570"/>
      <c r="O29" s="505">
        <f>+Sklop16[[#This Row],[cena/enota brez DDV v EUR]]*Sklop16[[#This Row],[Stopnja DDV (%)]]</f>
        <v>0</v>
      </c>
      <c r="P29" s="505">
        <f>+Sklop16[[#This Row],[cena/enota brez DDV v EUR]]+Sklop16[[#This Row],[Davek (EUR)]]</f>
        <v>0</v>
      </c>
      <c r="Q29" s="505">
        <f>+Sklop16[[#This Row],[cena/enota brez DDV v EUR]]*Sklop16[[#This Row],[Okvirna količina]]</f>
        <v>0</v>
      </c>
      <c r="R29" s="505">
        <f>+Sklop16[[#This Row],[Končna cena/enoto mere (EUR) z DDV]]*Sklop16[[#This Row],[Okvirna količina]]</f>
        <v>0</v>
      </c>
      <c r="S29" s="342"/>
    </row>
    <row r="30" spans="1:19" s="38" customFormat="1" ht="12">
      <c r="A30" s="51" t="s">
        <v>16</v>
      </c>
      <c r="B30" s="234" t="s">
        <v>410</v>
      </c>
      <c r="C30" s="336">
        <v>390</v>
      </c>
      <c r="D30" s="90" t="s">
        <v>69</v>
      </c>
      <c r="E30" s="322"/>
      <c r="F30" s="337">
        <v>10</v>
      </c>
      <c r="G30" s="179" t="s">
        <v>206</v>
      </c>
      <c r="H30" s="326"/>
      <c r="I30" s="338"/>
      <c r="J30" s="338"/>
      <c r="K30" s="339"/>
      <c r="L30" s="340"/>
      <c r="M30" s="341"/>
      <c r="N30" s="330"/>
      <c r="O30" s="329">
        <f>+Sklop16[[#This Row],[cena/enota brez DDV v EUR]]*Sklop16[[#This Row],[Stopnja DDV (%)]]</f>
        <v>0</v>
      </c>
      <c r="P30" s="329">
        <f>+Sklop16[[#This Row],[cena/enota brez DDV v EUR]]+Sklop16[[#This Row],[Davek (EUR)]]</f>
        <v>0</v>
      </c>
      <c r="Q30" s="329">
        <f>+Sklop16[[#This Row],[cena/enota brez DDV v EUR]]*Sklop16[[#This Row],[Okvirna količina]]</f>
        <v>0</v>
      </c>
      <c r="R30" s="329">
        <f>+Sklop16[[#This Row],[Končna cena/enoto mere (EUR) z DDV]]*Sklop16[[#This Row],[Okvirna količina]]</f>
        <v>0</v>
      </c>
      <c r="S30" s="342"/>
    </row>
    <row r="31" spans="1:19" s="38" customFormat="1" ht="12">
      <c r="A31" s="51" t="s">
        <v>17</v>
      </c>
      <c r="B31" s="234" t="s">
        <v>742</v>
      </c>
      <c r="C31" s="336">
        <v>700</v>
      </c>
      <c r="D31" s="90" t="s">
        <v>69</v>
      </c>
      <c r="E31" s="322"/>
      <c r="F31" s="337">
        <v>10</v>
      </c>
      <c r="G31" s="179" t="s">
        <v>206</v>
      </c>
      <c r="H31" s="326"/>
      <c r="I31" s="338"/>
      <c r="J31" s="338"/>
      <c r="K31" s="339"/>
      <c r="L31" s="340"/>
      <c r="M31" s="341"/>
      <c r="N31" s="330"/>
      <c r="O31" s="329">
        <f>+Sklop16[[#This Row],[cena/enota brez DDV v EUR]]*Sklop16[[#This Row],[Stopnja DDV (%)]]</f>
        <v>0</v>
      </c>
      <c r="P31" s="329">
        <f>+Sklop16[[#This Row],[cena/enota brez DDV v EUR]]+Sklop16[[#This Row],[Davek (EUR)]]</f>
        <v>0</v>
      </c>
      <c r="Q31" s="329">
        <f>+Sklop16[[#This Row],[cena/enota brez DDV v EUR]]*Sklop16[[#This Row],[Okvirna količina]]</f>
        <v>0</v>
      </c>
      <c r="R31" s="329">
        <f>+Sklop16[[#This Row],[Končna cena/enoto mere (EUR) z DDV]]*Sklop16[[#This Row],[Okvirna količina]]</f>
        <v>0</v>
      </c>
      <c r="S31" s="342"/>
    </row>
    <row r="32" spans="1:19" s="38" customFormat="1" ht="12">
      <c r="A32" s="51" t="s">
        <v>18</v>
      </c>
      <c r="B32" s="234" t="s">
        <v>411</v>
      </c>
      <c r="C32" s="336">
        <v>180</v>
      </c>
      <c r="D32" s="90" t="s">
        <v>69</v>
      </c>
      <c r="E32" s="322"/>
      <c r="F32" s="337">
        <v>80</v>
      </c>
      <c r="G32" s="179" t="s">
        <v>206</v>
      </c>
      <c r="H32" s="326"/>
      <c r="I32" s="338"/>
      <c r="J32" s="338"/>
      <c r="K32" s="339"/>
      <c r="L32" s="340"/>
      <c r="M32" s="341"/>
      <c r="N32" s="330"/>
      <c r="O32" s="329">
        <f>+Sklop16[[#This Row],[cena/enota brez DDV v EUR]]*Sklop16[[#This Row],[Stopnja DDV (%)]]</f>
        <v>0</v>
      </c>
      <c r="P32" s="329">
        <f>+Sklop16[[#This Row],[cena/enota brez DDV v EUR]]+Sklop16[[#This Row],[Davek (EUR)]]</f>
        <v>0</v>
      </c>
      <c r="Q32" s="329">
        <f>+Sklop16[[#This Row],[cena/enota brez DDV v EUR]]*Sklop16[[#This Row],[Okvirna količina]]</f>
        <v>0</v>
      </c>
      <c r="R32" s="329">
        <f>+Sklop16[[#This Row],[Končna cena/enoto mere (EUR) z DDV]]*Sklop16[[#This Row],[Okvirna količina]]</f>
        <v>0</v>
      </c>
      <c r="S32" s="342"/>
    </row>
    <row r="33" spans="1:19" s="38" customFormat="1" ht="12">
      <c r="A33" s="51" t="s">
        <v>19</v>
      </c>
      <c r="B33" s="514" t="s">
        <v>753</v>
      </c>
      <c r="C33" s="498">
        <v>400</v>
      </c>
      <c r="D33" s="90" t="s">
        <v>69</v>
      </c>
      <c r="E33" s="526"/>
      <c r="F33" s="609">
        <v>20</v>
      </c>
      <c r="G33" s="179" t="s">
        <v>206</v>
      </c>
      <c r="H33" s="516"/>
      <c r="I33" s="567"/>
      <c r="J33" s="567"/>
      <c r="K33" s="568"/>
      <c r="L33" s="569"/>
      <c r="M33" s="341"/>
      <c r="N33" s="570"/>
      <c r="O33" s="505">
        <f>+Sklop16[[#This Row],[cena/enota brez DDV v EUR]]*Sklop16[[#This Row],[Stopnja DDV (%)]]</f>
        <v>0</v>
      </c>
      <c r="P33" s="505">
        <f>+Sklop16[[#This Row],[cena/enota brez DDV v EUR]]+Sklop16[[#This Row],[Davek (EUR)]]</f>
        <v>0</v>
      </c>
      <c r="Q33" s="505">
        <f>+Sklop16[[#This Row],[cena/enota brez DDV v EUR]]*Sklop16[[#This Row],[Okvirna količina]]</f>
        <v>0</v>
      </c>
      <c r="R33" s="505">
        <f>+Sklop16[[#This Row],[Končna cena/enoto mere (EUR) z DDV]]*Sklop16[[#This Row],[Okvirna količina]]</f>
        <v>0</v>
      </c>
      <c r="S33" s="342"/>
    </row>
    <row r="34" spans="1:19" s="38" customFormat="1" ht="12">
      <c r="A34" s="51" t="s">
        <v>20</v>
      </c>
      <c r="B34" s="514" t="s">
        <v>741</v>
      </c>
      <c r="C34" s="498">
        <v>1000</v>
      </c>
      <c r="D34" s="90" t="s">
        <v>69</v>
      </c>
      <c r="E34" s="526"/>
      <c r="F34" s="609">
        <v>10</v>
      </c>
      <c r="G34" s="179" t="s">
        <v>206</v>
      </c>
      <c r="H34" s="516"/>
      <c r="I34" s="567"/>
      <c r="J34" s="567"/>
      <c r="K34" s="568"/>
      <c r="L34" s="569"/>
      <c r="M34" s="341"/>
      <c r="N34" s="570"/>
      <c r="O34" s="505">
        <f>+Sklop16[[#This Row],[cena/enota brez DDV v EUR]]*Sklop16[[#This Row],[Stopnja DDV (%)]]</f>
        <v>0</v>
      </c>
      <c r="P34" s="505">
        <f>+Sklop16[[#This Row],[cena/enota brez DDV v EUR]]+Sklop16[[#This Row],[Davek (EUR)]]</f>
        <v>0</v>
      </c>
      <c r="Q34" s="505">
        <f>+Sklop16[[#This Row],[cena/enota brez DDV v EUR]]*Sklop16[[#This Row],[Okvirna količina]]</f>
        <v>0</v>
      </c>
      <c r="R34" s="505">
        <f>+Sklop16[[#This Row],[Končna cena/enoto mere (EUR) z DDV]]*Sklop16[[#This Row],[Okvirna količina]]</f>
        <v>0</v>
      </c>
      <c r="S34" s="342"/>
    </row>
    <row r="35" spans="1:19" s="38" customFormat="1" ht="12">
      <c r="A35" s="51" t="s">
        <v>21</v>
      </c>
      <c r="B35" s="234" t="s">
        <v>741</v>
      </c>
      <c r="C35" s="336">
        <v>450</v>
      </c>
      <c r="D35" s="90" t="s">
        <v>69</v>
      </c>
      <c r="E35" s="322"/>
      <c r="F35" s="337">
        <v>60</v>
      </c>
      <c r="G35" s="179" t="s">
        <v>206</v>
      </c>
      <c r="H35" s="326"/>
      <c r="I35" s="338"/>
      <c r="J35" s="338"/>
      <c r="K35" s="339"/>
      <c r="L35" s="340"/>
      <c r="M35" s="341"/>
      <c r="N35" s="330"/>
      <c r="O35" s="329">
        <f>+Sklop16[[#This Row],[cena/enota brez DDV v EUR]]*Sklop16[[#This Row],[Stopnja DDV (%)]]</f>
        <v>0</v>
      </c>
      <c r="P35" s="329">
        <f>+Sklop16[[#This Row],[cena/enota brez DDV v EUR]]+Sklop16[[#This Row],[Davek (EUR)]]</f>
        <v>0</v>
      </c>
      <c r="Q35" s="329">
        <f>+Sklop16[[#This Row],[cena/enota brez DDV v EUR]]*Sklop16[[#This Row],[Okvirna količina]]</f>
        <v>0</v>
      </c>
      <c r="R35" s="329">
        <f>+Sklop16[[#This Row],[Končna cena/enoto mere (EUR) z DDV]]*Sklop16[[#This Row],[Okvirna količina]]</f>
        <v>0</v>
      </c>
      <c r="S35" s="342"/>
    </row>
    <row r="36" spans="1:19" s="38" customFormat="1" ht="12">
      <c r="A36" s="51" t="s">
        <v>22</v>
      </c>
      <c r="B36" s="234" t="s">
        <v>412</v>
      </c>
      <c r="C36" s="103">
        <v>3060</v>
      </c>
      <c r="D36" s="90" t="s">
        <v>69</v>
      </c>
      <c r="E36" s="322"/>
      <c r="F36" s="337">
        <v>20</v>
      </c>
      <c r="G36" s="179" t="s">
        <v>206</v>
      </c>
      <c r="H36" s="326"/>
      <c r="I36" s="338"/>
      <c r="J36" s="338"/>
      <c r="K36" s="339"/>
      <c r="L36" s="340"/>
      <c r="M36" s="341"/>
      <c r="N36" s="330"/>
      <c r="O36" s="329">
        <f>+Sklop16[[#This Row],[cena/enota brez DDV v EUR]]*Sklop16[[#This Row],[Stopnja DDV (%)]]</f>
        <v>0</v>
      </c>
      <c r="P36" s="329">
        <f>+Sklop16[[#This Row],[cena/enota brez DDV v EUR]]+Sklop16[[#This Row],[Davek (EUR)]]</f>
        <v>0</v>
      </c>
      <c r="Q36" s="329">
        <f>+Sklop16[[#This Row],[cena/enota brez DDV v EUR]]*Sklop16[[#This Row],[Okvirna količina]]</f>
        <v>0</v>
      </c>
      <c r="R36" s="329">
        <f>+Sklop16[[#This Row],[Končna cena/enoto mere (EUR) z DDV]]*Sklop16[[#This Row],[Okvirna količina]]</f>
        <v>0</v>
      </c>
      <c r="S36" s="342"/>
    </row>
    <row r="37" spans="1:19" s="38" customFormat="1" ht="12">
      <c r="A37" s="51" t="s">
        <v>23</v>
      </c>
      <c r="B37" s="234" t="s">
        <v>743</v>
      </c>
      <c r="C37" s="498">
        <v>2500</v>
      </c>
      <c r="D37" s="90" t="s">
        <v>69</v>
      </c>
      <c r="E37" s="526"/>
      <c r="F37" s="609">
        <v>100</v>
      </c>
      <c r="G37" s="179" t="s">
        <v>206</v>
      </c>
      <c r="H37" s="516"/>
      <c r="I37" s="567"/>
      <c r="J37" s="567"/>
      <c r="K37" s="568"/>
      <c r="L37" s="569"/>
      <c r="M37" s="341"/>
      <c r="N37" s="570"/>
      <c r="O37" s="505">
        <f>+Sklop16[[#This Row],[cena/enota brez DDV v EUR]]*Sklop16[[#This Row],[Stopnja DDV (%)]]</f>
        <v>0</v>
      </c>
      <c r="P37" s="505">
        <f>+Sklop16[[#This Row],[cena/enota brez DDV v EUR]]+Sklop16[[#This Row],[Davek (EUR)]]</f>
        <v>0</v>
      </c>
      <c r="Q37" s="505">
        <f>+Sklop16[[#This Row],[cena/enota brez DDV v EUR]]*Sklop16[[#This Row],[Okvirna količina]]</f>
        <v>0</v>
      </c>
      <c r="R37" s="505">
        <f>+Sklop16[[#This Row],[Končna cena/enoto mere (EUR) z DDV]]*Sklop16[[#This Row],[Okvirna količina]]</f>
        <v>0</v>
      </c>
      <c r="S37" s="342"/>
    </row>
    <row r="38" spans="1:19" s="38" customFormat="1" ht="12">
      <c r="A38" s="51" t="s">
        <v>24</v>
      </c>
      <c r="B38" s="234" t="s">
        <v>413</v>
      </c>
      <c r="C38" s="336">
        <v>800</v>
      </c>
      <c r="D38" s="90" t="s">
        <v>69</v>
      </c>
      <c r="E38" s="322"/>
      <c r="F38" s="337">
        <v>20</v>
      </c>
      <c r="G38" s="179" t="s">
        <v>206</v>
      </c>
      <c r="H38" s="326"/>
      <c r="I38" s="338"/>
      <c r="J38" s="338"/>
      <c r="K38" s="339"/>
      <c r="L38" s="340"/>
      <c r="M38" s="341"/>
      <c r="N38" s="330"/>
      <c r="O38" s="329">
        <f>+Sklop16[[#This Row],[cena/enota brez DDV v EUR]]*Sklop16[[#This Row],[Stopnja DDV (%)]]</f>
        <v>0</v>
      </c>
      <c r="P38" s="329">
        <f>+Sklop16[[#This Row],[cena/enota brez DDV v EUR]]+Sklop16[[#This Row],[Davek (EUR)]]</f>
        <v>0</v>
      </c>
      <c r="Q38" s="329">
        <f>+Sklop16[[#This Row],[cena/enota brez DDV v EUR]]*Sklop16[[#This Row],[Okvirna količina]]</f>
        <v>0</v>
      </c>
      <c r="R38" s="329">
        <f>+Sklop16[[#This Row],[Končna cena/enoto mere (EUR) z DDV]]*Sklop16[[#This Row],[Okvirna količina]]</f>
        <v>0</v>
      </c>
      <c r="S38" s="342"/>
    </row>
    <row r="39" spans="1:19" s="38" customFormat="1" ht="12">
      <c r="A39" s="51" t="s">
        <v>25</v>
      </c>
      <c r="B39" s="234" t="s">
        <v>413</v>
      </c>
      <c r="C39" s="336">
        <v>2650</v>
      </c>
      <c r="D39" s="90" t="s">
        <v>69</v>
      </c>
      <c r="E39" s="322"/>
      <c r="F39" s="337">
        <v>130</v>
      </c>
      <c r="G39" s="179" t="s">
        <v>206</v>
      </c>
      <c r="H39" s="326"/>
      <c r="I39" s="338"/>
      <c r="J39" s="338"/>
      <c r="K39" s="339"/>
      <c r="L39" s="340"/>
      <c r="M39" s="341"/>
      <c r="N39" s="330"/>
      <c r="O39" s="329">
        <f>+Sklop16[[#This Row],[cena/enota brez DDV v EUR]]*Sklop16[[#This Row],[Stopnja DDV (%)]]</f>
        <v>0</v>
      </c>
      <c r="P39" s="329">
        <f>+Sklop16[[#This Row],[cena/enota brez DDV v EUR]]+Sklop16[[#This Row],[Davek (EUR)]]</f>
        <v>0</v>
      </c>
      <c r="Q39" s="329">
        <f>+Sklop16[[#This Row],[cena/enota brez DDV v EUR]]*Sklop16[[#This Row],[Okvirna količina]]</f>
        <v>0</v>
      </c>
      <c r="R39" s="329">
        <f>+Sklop16[[#This Row],[Končna cena/enoto mere (EUR) z DDV]]*Sklop16[[#This Row],[Okvirna količina]]</f>
        <v>0</v>
      </c>
      <c r="S39" s="342"/>
    </row>
    <row r="40" spans="1:19" s="38" customFormat="1" ht="12">
      <c r="A40" s="51" t="s">
        <v>26</v>
      </c>
      <c r="B40" s="234" t="s">
        <v>414</v>
      </c>
      <c r="C40" s="336">
        <v>4200</v>
      </c>
      <c r="D40" s="90" t="s">
        <v>69</v>
      </c>
      <c r="E40" s="322"/>
      <c r="F40" s="337">
        <v>10</v>
      </c>
      <c r="G40" s="179" t="s">
        <v>206</v>
      </c>
      <c r="H40" s="326"/>
      <c r="I40" s="338"/>
      <c r="J40" s="338"/>
      <c r="K40" s="339"/>
      <c r="L40" s="340"/>
      <c r="M40" s="341"/>
      <c r="N40" s="330"/>
      <c r="O40" s="329">
        <f>+Sklop16[[#This Row],[cena/enota brez DDV v EUR]]*Sklop16[[#This Row],[Stopnja DDV (%)]]</f>
        <v>0</v>
      </c>
      <c r="P40" s="329">
        <f>+Sklop16[[#This Row],[cena/enota brez DDV v EUR]]+Sklop16[[#This Row],[Davek (EUR)]]</f>
        <v>0</v>
      </c>
      <c r="Q40" s="329">
        <f>+Sklop16[[#This Row],[cena/enota brez DDV v EUR]]*Sklop16[[#This Row],[Okvirna količina]]</f>
        <v>0</v>
      </c>
      <c r="R40" s="329">
        <f>+Sklop16[[#This Row],[Končna cena/enoto mere (EUR) z DDV]]*Sklop16[[#This Row],[Okvirna količina]]</f>
        <v>0</v>
      </c>
      <c r="S40" s="342"/>
    </row>
    <row r="41" spans="1:19" s="38" customFormat="1" ht="12">
      <c r="A41" s="51" t="s">
        <v>27</v>
      </c>
      <c r="B41" s="234" t="s">
        <v>414</v>
      </c>
      <c r="C41" s="498">
        <v>2500</v>
      </c>
      <c r="D41" s="90" t="s">
        <v>69</v>
      </c>
      <c r="E41" s="526"/>
      <c r="F41" s="609">
        <v>16</v>
      </c>
      <c r="G41" s="179" t="s">
        <v>206</v>
      </c>
      <c r="H41" s="516"/>
      <c r="I41" s="567"/>
      <c r="J41" s="567"/>
      <c r="K41" s="568"/>
      <c r="L41" s="569"/>
      <c r="M41" s="341"/>
      <c r="N41" s="570"/>
      <c r="O41" s="505">
        <f>+Sklop16[[#This Row],[cena/enota brez DDV v EUR]]*Sklop16[[#This Row],[Stopnja DDV (%)]]</f>
        <v>0</v>
      </c>
      <c r="P41" s="505">
        <f>+Sklop16[[#This Row],[cena/enota brez DDV v EUR]]+Sklop16[[#This Row],[Davek (EUR)]]</f>
        <v>0</v>
      </c>
      <c r="Q41" s="505">
        <f>+Sklop16[[#This Row],[cena/enota brez DDV v EUR]]*Sklop16[[#This Row],[Okvirna količina]]</f>
        <v>0</v>
      </c>
      <c r="R41" s="505">
        <f>+Sklop16[[#This Row],[Končna cena/enoto mere (EUR) z DDV]]*Sklop16[[#This Row],[Okvirna količina]]</f>
        <v>0</v>
      </c>
      <c r="S41" s="342"/>
    </row>
    <row r="42" spans="1:19" s="38" customFormat="1" ht="12">
      <c r="A42" s="51" t="s">
        <v>28</v>
      </c>
      <c r="B42" s="234" t="s">
        <v>414</v>
      </c>
      <c r="C42" s="336">
        <v>340</v>
      </c>
      <c r="D42" s="90" t="s">
        <v>69</v>
      </c>
      <c r="E42" s="322"/>
      <c r="F42" s="337">
        <v>70</v>
      </c>
      <c r="G42" s="179" t="s">
        <v>206</v>
      </c>
      <c r="H42" s="326"/>
      <c r="I42" s="338"/>
      <c r="J42" s="338"/>
      <c r="K42" s="339"/>
      <c r="L42" s="340"/>
      <c r="M42" s="341"/>
      <c r="N42" s="330"/>
      <c r="O42" s="329">
        <f>+Sklop16[[#This Row],[cena/enota brez DDV v EUR]]*Sklop16[[#This Row],[Stopnja DDV (%)]]</f>
        <v>0</v>
      </c>
      <c r="P42" s="329">
        <f>+Sklop16[[#This Row],[cena/enota brez DDV v EUR]]+Sklop16[[#This Row],[Davek (EUR)]]</f>
        <v>0</v>
      </c>
      <c r="Q42" s="329">
        <f>+Sklop16[[#This Row],[cena/enota brez DDV v EUR]]*Sklop16[[#This Row],[Okvirna količina]]</f>
        <v>0</v>
      </c>
      <c r="R42" s="329">
        <f>+Sklop16[[#This Row],[Končna cena/enoto mere (EUR) z DDV]]*Sklop16[[#This Row],[Okvirna količina]]</f>
        <v>0</v>
      </c>
      <c r="S42" s="342"/>
    </row>
    <row r="43" spans="1:19" s="38" customFormat="1" ht="12">
      <c r="A43" s="51" t="s">
        <v>29</v>
      </c>
      <c r="B43" s="234" t="s">
        <v>502</v>
      </c>
      <c r="C43" s="336">
        <v>4100</v>
      </c>
      <c r="D43" s="90" t="s">
        <v>69</v>
      </c>
      <c r="E43" s="322"/>
      <c r="F43" s="337">
        <v>45</v>
      </c>
      <c r="G43" s="179" t="s">
        <v>206</v>
      </c>
      <c r="H43" s="326"/>
      <c r="I43" s="338"/>
      <c r="J43" s="338"/>
      <c r="K43" s="339"/>
      <c r="L43" s="340"/>
      <c r="M43" s="341"/>
      <c r="N43" s="330"/>
      <c r="O43" s="329">
        <f>+Sklop16[[#This Row],[cena/enota brez DDV v EUR]]*Sklop16[[#This Row],[Stopnja DDV (%)]]</f>
        <v>0</v>
      </c>
      <c r="P43" s="329">
        <f>+Sklop16[[#This Row],[cena/enota brez DDV v EUR]]+Sklop16[[#This Row],[Davek (EUR)]]</f>
        <v>0</v>
      </c>
      <c r="Q43" s="329">
        <f>+Sklop16[[#This Row],[cena/enota brez DDV v EUR]]*Sklop16[[#This Row],[Okvirna količina]]</f>
        <v>0</v>
      </c>
      <c r="R43" s="329">
        <f>+Sklop16[[#This Row],[Končna cena/enoto mere (EUR) z DDV]]*Sklop16[[#This Row],[Okvirna količina]]</f>
        <v>0</v>
      </c>
      <c r="S43" s="342"/>
    </row>
    <row r="44" spans="1:19" s="38" customFormat="1" ht="12">
      <c r="A44" s="51" t="s">
        <v>30</v>
      </c>
      <c r="B44" s="234" t="s">
        <v>502</v>
      </c>
      <c r="C44" s="336">
        <v>1000</v>
      </c>
      <c r="D44" s="90" t="s">
        <v>69</v>
      </c>
      <c r="E44" s="322"/>
      <c r="F44" s="337">
        <v>80</v>
      </c>
      <c r="G44" s="179" t="s">
        <v>206</v>
      </c>
      <c r="H44" s="326"/>
      <c r="I44" s="338"/>
      <c r="J44" s="338"/>
      <c r="K44" s="339"/>
      <c r="L44" s="340"/>
      <c r="M44" s="341"/>
      <c r="N44" s="330"/>
      <c r="O44" s="329">
        <f>+Sklop16[[#This Row],[cena/enota brez DDV v EUR]]*Sklop16[[#This Row],[Stopnja DDV (%)]]</f>
        <v>0</v>
      </c>
      <c r="P44" s="329">
        <f>+Sklop16[[#This Row],[cena/enota brez DDV v EUR]]+Sklop16[[#This Row],[Davek (EUR)]]</f>
        <v>0</v>
      </c>
      <c r="Q44" s="329">
        <f>+Sklop16[[#This Row],[cena/enota brez DDV v EUR]]*Sklop16[[#This Row],[Okvirna količina]]</f>
        <v>0</v>
      </c>
      <c r="R44" s="329">
        <f>+Sklop16[[#This Row],[Končna cena/enoto mere (EUR) z DDV]]*Sklop16[[#This Row],[Okvirna količina]]</f>
        <v>0</v>
      </c>
      <c r="S44" s="342"/>
    </row>
    <row r="45" spans="1:19" s="38" customFormat="1" ht="12">
      <c r="A45" s="51" t="s">
        <v>31</v>
      </c>
      <c r="B45" s="321" t="s">
        <v>744</v>
      </c>
      <c r="C45" s="336">
        <v>400</v>
      </c>
      <c r="D45" s="336" t="s">
        <v>69</v>
      </c>
      <c r="E45" s="322"/>
      <c r="F45" s="337">
        <v>80</v>
      </c>
      <c r="G45" s="393" t="s">
        <v>206</v>
      </c>
      <c r="H45" s="326"/>
      <c r="I45" s="338"/>
      <c r="J45" s="338"/>
      <c r="K45" s="339"/>
      <c r="L45" s="340"/>
      <c r="M45" s="341"/>
      <c r="N45" s="330"/>
      <c r="O45" s="329">
        <f>+Sklop16[[#This Row],[cena/enota brez DDV v EUR]]*Sklop16[[#This Row],[Stopnja DDV (%)]]</f>
        <v>0</v>
      </c>
      <c r="P45" s="329">
        <f>+Sklop16[[#This Row],[cena/enota brez DDV v EUR]]+Sklop16[[#This Row],[Davek (EUR)]]</f>
        <v>0</v>
      </c>
      <c r="Q45" s="329">
        <f>+Sklop16[[#This Row],[cena/enota brez DDV v EUR]]*Sklop16[[#This Row],[Okvirna količina]]</f>
        <v>0</v>
      </c>
      <c r="R45" s="329">
        <f>+Sklop16[[#This Row],[Končna cena/enoto mere (EUR) z DDV]]*Sklop16[[#This Row],[Okvirna količina]]</f>
        <v>0</v>
      </c>
      <c r="S45" s="342"/>
    </row>
    <row r="46" spans="1:19" s="38" customFormat="1" ht="12">
      <c r="A46" s="51" t="s">
        <v>32</v>
      </c>
      <c r="B46" s="321" t="s">
        <v>744</v>
      </c>
      <c r="C46" s="498">
        <v>2500</v>
      </c>
      <c r="D46" s="336" t="s">
        <v>69</v>
      </c>
      <c r="E46" s="526"/>
      <c r="F46" s="609">
        <v>30</v>
      </c>
      <c r="G46" s="393" t="s">
        <v>206</v>
      </c>
      <c r="H46" s="516"/>
      <c r="I46" s="567"/>
      <c r="J46" s="567"/>
      <c r="K46" s="568"/>
      <c r="L46" s="569"/>
      <c r="M46" s="341"/>
      <c r="N46" s="570"/>
      <c r="O46" s="505">
        <f>+Sklop16[[#This Row],[cena/enota brez DDV v EUR]]*Sklop16[[#This Row],[Stopnja DDV (%)]]</f>
        <v>0</v>
      </c>
      <c r="P46" s="505">
        <f>+Sklop16[[#This Row],[cena/enota brez DDV v EUR]]+Sklop16[[#This Row],[Davek (EUR)]]</f>
        <v>0</v>
      </c>
      <c r="Q46" s="505">
        <f>+Sklop16[[#This Row],[cena/enota brez DDV v EUR]]*Sklop16[[#This Row],[Okvirna količina]]</f>
        <v>0</v>
      </c>
      <c r="R46" s="505">
        <f>+Sklop16[[#This Row],[Končna cena/enoto mere (EUR) z DDV]]*Sklop16[[#This Row],[Okvirna količina]]</f>
        <v>0</v>
      </c>
      <c r="S46" s="342"/>
    </row>
    <row r="47" spans="1:19" s="38" customFormat="1" ht="12">
      <c r="A47" s="51" t="s">
        <v>33</v>
      </c>
      <c r="B47" s="234" t="s">
        <v>415</v>
      </c>
      <c r="C47" s="336">
        <v>750</v>
      </c>
      <c r="D47" s="90" t="s">
        <v>69</v>
      </c>
      <c r="E47" s="322"/>
      <c r="F47" s="337">
        <v>10</v>
      </c>
      <c r="G47" s="179" t="s">
        <v>206</v>
      </c>
      <c r="H47" s="326"/>
      <c r="I47" s="338"/>
      <c r="J47" s="338"/>
      <c r="K47" s="339"/>
      <c r="L47" s="340"/>
      <c r="M47" s="341"/>
      <c r="N47" s="330"/>
      <c r="O47" s="329">
        <f>+Sklop16[[#This Row],[cena/enota brez DDV v EUR]]*Sklop16[[#This Row],[Stopnja DDV (%)]]</f>
        <v>0</v>
      </c>
      <c r="P47" s="329">
        <f>+Sklop16[[#This Row],[cena/enota brez DDV v EUR]]+Sklop16[[#This Row],[Davek (EUR)]]</f>
        <v>0</v>
      </c>
      <c r="Q47" s="329">
        <f>+Sklop16[[#This Row],[cena/enota brez DDV v EUR]]*Sklop16[[#This Row],[Okvirna količina]]</f>
        <v>0</v>
      </c>
      <c r="R47" s="329">
        <f>+Sklop16[[#This Row],[Končna cena/enoto mere (EUR) z DDV]]*Sklop16[[#This Row],[Okvirna količina]]</f>
        <v>0</v>
      </c>
      <c r="S47" s="342"/>
    </row>
    <row r="48" spans="1:19" s="38" customFormat="1" ht="12">
      <c r="A48" s="51" t="s">
        <v>34</v>
      </c>
      <c r="B48" s="234" t="s">
        <v>416</v>
      </c>
      <c r="C48" s="336">
        <v>165</v>
      </c>
      <c r="D48" s="90" t="s">
        <v>69</v>
      </c>
      <c r="E48" s="322"/>
      <c r="F48" s="337">
        <v>90</v>
      </c>
      <c r="G48" s="179" t="s">
        <v>206</v>
      </c>
      <c r="H48" s="326"/>
      <c r="I48" s="338"/>
      <c r="J48" s="338"/>
      <c r="K48" s="339"/>
      <c r="L48" s="340"/>
      <c r="M48" s="341"/>
      <c r="N48" s="330"/>
      <c r="O48" s="329">
        <f>+Sklop16[[#This Row],[cena/enota brez DDV v EUR]]*Sklop16[[#This Row],[Stopnja DDV (%)]]</f>
        <v>0</v>
      </c>
      <c r="P48" s="329">
        <f>+Sklop16[[#This Row],[cena/enota brez DDV v EUR]]+Sklop16[[#This Row],[Davek (EUR)]]</f>
        <v>0</v>
      </c>
      <c r="Q48" s="329">
        <f>+Sklop16[[#This Row],[cena/enota brez DDV v EUR]]*Sklop16[[#This Row],[Okvirna količina]]</f>
        <v>0</v>
      </c>
      <c r="R48" s="329">
        <f>+Sklop16[[#This Row],[Končna cena/enoto mere (EUR) z DDV]]*Sklop16[[#This Row],[Okvirna količina]]</f>
        <v>0</v>
      </c>
      <c r="S48" s="342"/>
    </row>
    <row r="49" spans="1:19" s="38" customFormat="1" ht="12">
      <c r="A49" s="51" t="s">
        <v>123</v>
      </c>
      <c r="B49" s="514" t="s">
        <v>746</v>
      </c>
      <c r="C49" s="498">
        <v>850</v>
      </c>
      <c r="D49" s="90" t="s">
        <v>69</v>
      </c>
      <c r="E49" s="526"/>
      <c r="F49" s="609">
        <v>20</v>
      </c>
      <c r="G49" s="179" t="s">
        <v>206</v>
      </c>
      <c r="H49" s="516"/>
      <c r="I49" s="567"/>
      <c r="J49" s="567"/>
      <c r="K49" s="568"/>
      <c r="L49" s="569"/>
      <c r="M49" s="341"/>
      <c r="N49" s="570"/>
      <c r="O49" s="505">
        <f>+Sklop16[[#This Row],[cena/enota brez DDV v EUR]]*Sklop16[[#This Row],[Stopnja DDV (%)]]</f>
        <v>0</v>
      </c>
      <c r="P49" s="505">
        <f>+Sklop16[[#This Row],[cena/enota brez DDV v EUR]]+Sklop16[[#This Row],[Davek (EUR)]]</f>
        <v>0</v>
      </c>
      <c r="Q49" s="505">
        <f>+Sklop16[[#This Row],[cena/enota brez DDV v EUR]]*Sklop16[[#This Row],[Okvirna količina]]</f>
        <v>0</v>
      </c>
      <c r="R49" s="505">
        <f>+Sklop16[[#This Row],[Končna cena/enoto mere (EUR) z DDV]]*Sklop16[[#This Row],[Okvirna količina]]</f>
        <v>0</v>
      </c>
      <c r="S49" s="342"/>
    </row>
    <row r="50" spans="1:19" s="38" customFormat="1" ht="12">
      <c r="A50" s="51" t="s">
        <v>124</v>
      </c>
      <c r="B50" s="234" t="s">
        <v>417</v>
      </c>
      <c r="C50" s="336">
        <v>700</v>
      </c>
      <c r="D50" s="90" t="s">
        <v>69</v>
      </c>
      <c r="E50" s="322"/>
      <c r="F50" s="337">
        <v>20</v>
      </c>
      <c r="G50" s="179" t="s">
        <v>206</v>
      </c>
      <c r="H50" s="326"/>
      <c r="I50" s="338"/>
      <c r="J50" s="338"/>
      <c r="K50" s="339"/>
      <c r="L50" s="340"/>
      <c r="M50" s="341"/>
      <c r="N50" s="330"/>
      <c r="O50" s="329">
        <f>+Sklop16[[#This Row],[cena/enota brez DDV v EUR]]*Sklop16[[#This Row],[Stopnja DDV (%)]]</f>
        <v>0</v>
      </c>
      <c r="P50" s="329">
        <f>+Sklop16[[#This Row],[cena/enota brez DDV v EUR]]+Sklop16[[#This Row],[Davek (EUR)]]</f>
        <v>0</v>
      </c>
      <c r="Q50" s="329">
        <f>+Sklop16[[#This Row],[cena/enota brez DDV v EUR]]*Sklop16[[#This Row],[Okvirna količina]]</f>
        <v>0</v>
      </c>
      <c r="R50" s="329">
        <f>+Sklop16[[#This Row],[Končna cena/enoto mere (EUR) z DDV]]*Sklop16[[#This Row],[Okvirna količina]]</f>
        <v>0</v>
      </c>
      <c r="S50" s="342"/>
    </row>
    <row r="51" spans="1:19" s="38" customFormat="1" ht="24">
      <c r="A51" s="51" t="s">
        <v>125</v>
      </c>
      <c r="B51" s="117" t="s">
        <v>745</v>
      </c>
      <c r="C51" s="90">
        <v>230</v>
      </c>
      <c r="D51" s="90" t="s">
        <v>69</v>
      </c>
      <c r="E51" s="124"/>
      <c r="F51" s="112">
        <v>60</v>
      </c>
      <c r="G51" s="179" t="s">
        <v>206</v>
      </c>
      <c r="H51" s="126"/>
      <c r="I51" s="120"/>
      <c r="J51" s="120"/>
      <c r="K51" s="186"/>
      <c r="L51" s="121"/>
      <c r="M51" s="109"/>
      <c r="N51" s="115"/>
      <c r="O51" s="116">
        <f>+Sklop16[[#This Row],[cena/enota brez DDV v EUR]]*Sklop16[[#This Row],[Stopnja DDV (%)]]</f>
        <v>0</v>
      </c>
      <c r="P51" s="116">
        <f>+Sklop16[[#This Row],[cena/enota brez DDV v EUR]]+Sklop16[[#This Row],[Davek (EUR)]]</f>
        <v>0</v>
      </c>
      <c r="Q51" s="116">
        <f>+Sklop16[[#This Row],[cena/enota brez DDV v EUR]]*Sklop16[[#This Row],[Okvirna količina]]</f>
        <v>0</v>
      </c>
      <c r="R51" s="116">
        <f>+Sklop16[[#This Row],[Končna cena/enoto mere (EUR) z DDV]]*Sklop16[[#This Row],[Okvirna količina]]</f>
        <v>0</v>
      </c>
      <c r="S51" s="187"/>
    </row>
    <row r="52" spans="1:19" s="38" customFormat="1" ht="12">
      <c r="A52" s="51" t="s">
        <v>126</v>
      </c>
      <c r="B52" s="117" t="s">
        <v>418</v>
      </c>
      <c r="C52" s="111">
        <v>290</v>
      </c>
      <c r="D52" s="90" t="s">
        <v>69</v>
      </c>
      <c r="E52" s="124"/>
      <c r="F52" s="112">
        <v>10</v>
      </c>
      <c r="G52" s="179" t="s">
        <v>206</v>
      </c>
      <c r="H52" s="126"/>
      <c r="I52" s="120"/>
      <c r="J52" s="120"/>
      <c r="K52" s="186"/>
      <c r="L52" s="121"/>
      <c r="M52" s="109"/>
      <c r="N52" s="115"/>
      <c r="O52" s="116">
        <f>+Sklop16[[#This Row],[cena/enota brez DDV v EUR]]*Sklop16[[#This Row],[Stopnja DDV (%)]]</f>
        <v>0</v>
      </c>
      <c r="P52" s="116">
        <f>+Sklop16[[#This Row],[cena/enota brez DDV v EUR]]+Sklop16[[#This Row],[Davek (EUR)]]</f>
        <v>0</v>
      </c>
      <c r="Q52" s="116">
        <f>+Sklop16[[#This Row],[cena/enota brez DDV v EUR]]*Sklop16[[#This Row],[Okvirna količina]]</f>
        <v>0</v>
      </c>
      <c r="R52" s="116">
        <f>+Sklop16[[#This Row],[Končna cena/enoto mere (EUR) z DDV]]*Sklop16[[#This Row],[Okvirna količina]]</f>
        <v>0</v>
      </c>
      <c r="S52" s="187"/>
    </row>
    <row r="53" spans="1:19" s="38" customFormat="1" ht="12">
      <c r="A53" s="51" t="s">
        <v>127</v>
      </c>
      <c r="B53" s="117" t="s">
        <v>747</v>
      </c>
      <c r="C53" s="111">
        <v>900</v>
      </c>
      <c r="D53" s="90" t="s">
        <v>69</v>
      </c>
      <c r="E53" s="124"/>
      <c r="F53" s="112">
        <v>10</v>
      </c>
      <c r="G53" s="179" t="s">
        <v>206</v>
      </c>
      <c r="H53" s="126"/>
      <c r="I53" s="120"/>
      <c r="J53" s="120"/>
      <c r="K53" s="186"/>
      <c r="L53" s="121"/>
      <c r="M53" s="109"/>
      <c r="N53" s="115"/>
      <c r="O53" s="116">
        <f>+Sklop16[[#This Row],[cena/enota brez DDV v EUR]]*Sklop16[[#This Row],[Stopnja DDV (%)]]</f>
        <v>0</v>
      </c>
      <c r="P53" s="116">
        <f>+Sklop16[[#This Row],[cena/enota brez DDV v EUR]]+Sklop16[[#This Row],[Davek (EUR)]]</f>
        <v>0</v>
      </c>
      <c r="Q53" s="116">
        <f>+Sklop16[[#This Row],[cena/enota brez DDV v EUR]]*Sklop16[[#This Row],[Okvirna količina]]</f>
        <v>0</v>
      </c>
      <c r="R53" s="116">
        <f>+Sklop16[[#This Row],[Končna cena/enoto mere (EUR) z DDV]]*Sklop16[[#This Row],[Okvirna količina]]</f>
        <v>0</v>
      </c>
      <c r="S53" s="187"/>
    </row>
    <row r="54" spans="1:19" s="38" customFormat="1" ht="12">
      <c r="A54" s="51" t="s">
        <v>128</v>
      </c>
      <c r="B54" s="117" t="s">
        <v>419</v>
      </c>
      <c r="C54" s="111">
        <v>650</v>
      </c>
      <c r="D54" s="90" t="s">
        <v>69</v>
      </c>
      <c r="E54" s="124"/>
      <c r="F54" s="112">
        <v>15</v>
      </c>
      <c r="G54" s="179" t="s">
        <v>206</v>
      </c>
      <c r="H54" s="126"/>
      <c r="I54" s="120"/>
      <c r="J54" s="120"/>
      <c r="K54" s="186"/>
      <c r="L54" s="121"/>
      <c r="M54" s="109"/>
      <c r="N54" s="115"/>
      <c r="O54" s="116">
        <f>+Sklop16[[#This Row],[cena/enota brez DDV v EUR]]*Sklop16[[#This Row],[Stopnja DDV (%)]]</f>
        <v>0</v>
      </c>
      <c r="P54" s="116">
        <f>+Sklop16[[#This Row],[cena/enota brez DDV v EUR]]+Sklop16[[#This Row],[Davek (EUR)]]</f>
        <v>0</v>
      </c>
      <c r="Q54" s="116">
        <f>+Sklop16[[#This Row],[cena/enota brez DDV v EUR]]*Sklop16[[#This Row],[Okvirna količina]]</f>
        <v>0</v>
      </c>
      <c r="R54" s="116">
        <f>+Sklop16[[#This Row],[Končna cena/enoto mere (EUR) z DDV]]*Sklop16[[#This Row],[Okvirna količina]]</f>
        <v>0</v>
      </c>
      <c r="S54" s="187"/>
    </row>
    <row r="55" spans="1:19" s="38" customFormat="1" ht="12">
      <c r="A55" s="51" t="s">
        <v>129</v>
      </c>
      <c r="B55" s="514" t="s">
        <v>748</v>
      </c>
      <c r="C55" s="498">
        <v>400</v>
      </c>
      <c r="D55" s="90" t="s">
        <v>69</v>
      </c>
      <c r="E55" s="526"/>
      <c r="F55" s="609">
        <v>15</v>
      </c>
      <c r="G55" s="179" t="s">
        <v>206</v>
      </c>
      <c r="H55" s="516"/>
      <c r="I55" s="567"/>
      <c r="J55" s="567"/>
      <c r="K55" s="568"/>
      <c r="L55" s="569"/>
      <c r="M55" s="341"/>
      <c r="N55" s="570"/>
      <c r="O55" s="505">
        <f>+Sklop16[[#This Row],[cena/enota brez DDV v EUR]]*Sklop16[[#This Row],[Stopnja DDV (%)]]</f>
        <v>0</v>
      </c>
      <c r="P55" s="505">
        <f>+Sklop16[[#This Row],[cena/enota brez DDV v EUR]]+Sklop16[[#This Row],[Davek (EUR)]]</f>
        <v>0</v>
      </c>
      <c r="Q55" s="505">
        <f>+Sklop16[[#This Row],[cena/enota brez DDV v EUR]]*Sklop16[[#This Row],[Okvirna količina]]</f>
        <v>0</v>
      </c>
      <c r="R55" s="505">
        <f>+Sklop16[[#This Row],[Končna cena/enoto mere (EUR) z DDV]]*Sklop16[[#This Row],[Okvirna količina]]</f>
        <v>0</v>
      </c>
      <c r="S55" s="342"/>
    </row>
    <row r="56" spans="1:19" s="38" customFormat="1" ht="12">
      <c r="A56" s="51" t="s">
        <v>130</v>
      </c>
      <c r="B56" s="514" t="s">
        <v>748</v>
      </c>
      <c r="C56" s="498">
        <v>800</v>
      </c>
      <c r="D56" s="90" t="s">
        <v>69</v>
      </c>
      <c r="E56" s="526"/>
      <c r="F56" s="609">
        <v>60</v>
      </c>
      <c r="G56" s="179" t="s">
        <v>206</v>
      </c>
      <c r="H56" s="516"/>
      <c r="I56" s="567"/>
      <c r="J56" s="567"/>
      <c r="K56" s="568"/>
      <c r="L56" s="569"/>
      <c r="M56" s="341"/>
      <c r="N56" s="570"/>
      <c r="O56" s="505">
        <f>+Sklop16[[#This Row],[cena/enota brez DDV v EUR]]*Sklop16[[#This Row],[Stopnja DDV (%)]]</f>
        <v>0</v>
      </c>
      <c r="P56" s="505">
        <f>+Sklop16[[#This Row],[cena/enota brez DDV v EUR]]+Sklop16[[#This Row],[Davek (EUR)]]</f>
        <v>0</v>
      </c>
      <c r="Q56" s="505">
        <f>+Sklop16[[#This Row],[cena/enota brez DDV v EUR]]*Sklop16[[#This Row],[Okvirna količina]]</f>
        <v>0</v>
      </c>
      <c r="R56" s="505">
        <f>+Sklop16[[#This Row],[Končna cena/enoto mere (EUR) z DDV]]*Sklop16[[#This Row],[Okvirna količina]]</f>
        <v>0</v>
      </c>
      <c r="S56" s="342"/>
    </row>
    <row r="57" spans="1:19" s="38" customFormat="1" ht="12">
      <c r="A57" s="51" t="s">
        <v>157</v>
      </c>
      <c r="B57" s="117" t="s">
        <v>748</v>
      </c>
      <c r="C57" s="111">
        <v>2500</v>
      </c>
      <c r="D57" s="90" t="s">
        <v>69</v>
      </c>
      <c r="E57" s="124"/>
      <c r="F57" s="112">
        <v>100</v>
      </c>
      <c r="G57" s="179" t="s">
        <v>206</v>
      </c>
      <c r="H57" s="126"/>
      <c r="I57" s="120"/>
      <c r="J57" s="120"/>
      <c r="K57" s="186"/>
      <c r="L57" s="121"/>
      <c r="M57" s="109"/>
      <c r="N57" s="115"/>
      <c r="O57" s="116">
        <f>+Sklop16[[#This Row],[cena/enota brez DDV v EUR]]*Sklop16[[#This Row],[Stopnja DDV (%)]]</f>
        <v>0</v>
      </c>
      <c r="P57" s="116">
        <f>+Sklop16[[#This Row],[cena/enota brez DDV v EUR]]+Sklop16[[#This Row],[Davek (EUR)]]</f>
        <v>0</v>
      </c>
      <c r="Q57" s="116">
        <f>+Sklop16[[#This Row],[cena/enota brez DDV v EUR]]*Sklop16[[#This Row],[Okvirna količina]]</f>
        <v>0</v>
      </c>
      <c r="R57" s="116">
        <f>+Sklop16[[#This Row],[Končna cena/enoto mere (EUR) z DDV]]*Sklop16[[#This Row],[Okvirna količina]]</f>
        <v>0</v>
      </c>
      <c r="S57" s="187"/>
    </row>
    <row r="58" spans="1:19" s="38" customFormat="1" ht="12">
      <c r="A58" s="51" t="s">
        <v>158</v>
      </c>
      <c r="B58" s="117" t="s">
        <v>420</v>
      </c>
      <c r="C58" s="111">
        <v>700</v>
      </c>
      <c r="D58" s="90" t="s">
        <v>69</v>
      </c>
      <c r="E58" s="124"/>
      <c r="F58" s="112">
        <v>70</v>
      </c>
      <c r="G58" s="179" t="s">
        <v>206</v>
      </c>
      <c r="H58" s="126"/>
      <c r="I58" s="120"/>
      <c r="J58" s="120"/>
      <c r="K58" s="186"/>
      <c r="L58" s="121"/>
      <c r="M58" s="109"/>
      <c r="N58" s="115"/>
      <c r="O58" s="116">
        <f>+Sklop16[[#This Row],[cena/enota brez DDV v EUR]]*Sklop16[[#This Row],[Stopnja DDV (%)]]</f>
        <v>0</v>
      </c>
      <c r="P58" s="116">
        <f>+Sklop16[[#This Row],[cena/enota brez DDV v EUR]]+Sklop16[[#This Row],[Davek (EUR)]]</f>
        <v>0</v>
      </c>
      <c r="Q58" s="116">
        <f>+Sklop16[[#This Row],[cena/enota brez DDV v EUR]]*Sklop16[[#This Row],[Okvirna količina]]</f>
        <v>0</v>
      </c>
      <c r="R58" s="116">
        <f>+Sklop16[[#This Row],[Končna cena/enoto mere (EUR) z DDV]]*Sklop16[[#This Row],[Okvirna količina]]</f>
        <v>0</v>
      </c>
      <c r="S58" s="187"/>
    </row>
    <row r="59" spans="1:19" s="38" customFormat="1" ht="12">
      <c r="A59" s="51" t="s">
        <v>159</v>
      </c>
      <c r="B59" s="117" t="s">
        <v>749</v>
      </c>
      <c r="C59" s="498">
        <v>1550</v>
      </c>
      <c r="D59" s="90" t="s">
        <v>69</v>
      </c>
      <c r="E59" s="526"/>
      <c r="F59" s="609">
        <v>20</v>
      </c>
      <c r="G59" s="179" t="s">
        <v>206</v>
      </c>
      <c r="H59" s="516"/>
      <c r="I59" s="567"/>
      <c r="J59" s="567"/>
      <c r="K59" s="568"/>
      <c r="L59" s="569"/>
      <c r="M59" s="341"/>
      <c r="N59" s="570"/>
      <c r="O59" s="505">
        <f>+Sklop16[[#This Row],[cena/enota brez DDV v EUR]]*Sklop16[[#This Row],[Stopnja DDV (%)]]</f>
        <v>0</v>
      </c>
      <c r="P59" s="505">
        <f>+Sklop16[[#This Row],[cena/enota brez DDV v EUR]]+Sklop16[[#This Row],[Davek (EUR)]]</f>
        <v>0</v>
      </c>
      <c r="Q59" s="505">
        <f>+Sklop16[[#This Row],[cena/enota brez DDV v EUR]]*Sklop16[[#This Row],[Okvirna količina]]</f>
        <v>0</v>
      </c>
      <c r="R59" s="505">
        <f>+Sklop16[[#This Row],[Končna cena/enoto mere (EUR) z DDV]]*Sklop16[[#This Row],[Okvirna količina]]</f>
        <v>0</v>
      </c>
      <c r="S59" s="342"/>
    </row>
    <row r="60" spans="1:19" s="38" customFormat="1" ht="12">
      <c r="A60" s="51" t="s">
        <v>160</v>
      </c>
      <c r="B60" s="117" t="s">
        <v>749</v>
      </c>
      <c r="C60" s="498">
        <v>280</v>
      </c>
      <c r="D60" s="90" t="s">
        <v>69</v>
      </c>
      <c r="E60" s="526"/>
      <c r="F60" s="609">
        <v>100</v>
      </c>
      <c r="G60" s="179" t="s">
        <v>206</v>
      </c>
      <c r="H60" s="516"/>
      <c r="I60" s="567"/>
      <c r="J60" s="567"/>
      <c r="K60" s="568"/>
      <c r="L60" s="569"/>
      <c r="M60" s="341"/>
      <c r="N60" s="570"/>
      <c r="O60" s="505">
        <f>+Sklop16[[#This Row],[cena/enota brez DDV v EUR]]*Sklop16[[#This Row],[Stopnja DDV (%)]]</f>
        <v>0</v>
      </c>
      <c r="P60" s="505">
        <f>+Sklop16[[#This Row],[cena/enota brez DDV v EUR]]+Sklop16[[#This Row],[Davek (EUR)]]</f>
        <v>0</v>
      </c>
      <c r="Q60" s="505">
        <f>+Sklop16[[#This Row],[cena/enota brez DDV v EUR]]*Sklop16[[#This Row],[Okvirna količina]]</f>
        <v>0</v>
      </c>
      <c r="R60" s="505">
        <f>+Sklop16[[#This Row],[Končna cena/enoto mere (EUR) z DDV]]*Sklop16[[#This Row],[Okvirna količina]]</f>
        <v>0</v>
      </c>
      <c r="S60" s="342"/>
    </row>
    <row r="61" spans="1:19" s="38" customFormat="1" ht="24">
      <c r="A61" s="51" t="s">
        <v>161</v>
      </c>
      <c r="B61" s="514" t="s">
        <v>505</v>
      </c>
      <c r="C61" s="498">
        <v>670</v>
      </c>
      <c r="D61" s="90" t="s">
        <v>69</v>
      </c>
      <c r="E61" s="526"/>
      <c r="F61" s="609">
        <v>30</v>
      </c>
      <c r="G61" s="179" t="s">
        <v>206</v>
      </c>
      <c r="H61" s="516"/>
      <c r="I61" s="567"/>
      <c r="J61" s="567"/>
      <c r="K61" s="568"/>
      <c r="L61" s="569"/>
      <c r="M61" s="341"/>
      <c r="N61" s="570"/>
      <c r="O61" s="505">
        <f>+Sklop16[[#This Row],[cena/enota brez DDV v EUR]]*Sklop16[[#This Row],[Stopnja DDV (%)]]</f>
        <v>0</v>
      </c>
      <c r="P61" s="505">
        <f>+Sklop16[[#This Row],[cena/enota brez DDV v EUR]]+Sklop16[[#This Row],[Davek (EUR)]]</f>
        <v>0</v>
      </c>
      <c r="Q61" s="505">
        <f>+Sklop16[[#This Row],[cena/enota brez DDV v EUR]]*Sklop16[[#This Row],[Okvirna količina]]</f>
        <v>0</v>
      </c>
      <c r="R61" s="505">
        <f>+Sklop16[[#This Row],[Končna cena/enoto mere (EUR) z DDV]]*Sklop16[[#This Row],[Okvirna količina]]</f>
        <v>0</v>
      </c>
      <c r="S61" s="342"/>
    </row>
    <row r="62" spans="1:19" s="38" customFormat="1" ht="28.2" customHeight="1">
      <c r="A62" s="51" t="s">
        <v>162</v>
      </c>
      <c r="B62" s="234" t="s">
        <v>505</v>
      </c>
      <c r="C62" s="369">
        <v>1000</v>
      </c>
      <c r="D62" s="90" t="s">
        <v>69</v>
      </c>
      <c r="E62" s="322"/>
      <c r="F62" s="337">
        <v>90</v>
      </c>
      <c r="G62" s="179" t="s">
        <v>206</v>
      </c>
      <c r="H62" s="326"/>
      <c r="I62" s="338"/>
      <c r="J62" s="338"/>
      <c r="K62" s="339"/>
      <c r="L62" s="340"/>
      <c r="M62" s="341"/>
      <c r="N62" s="330"/>
      <c r="O62" s="329">
        <f>+Sklop16[[#This Row],[cena/enota brez DDV v EUR]]*Sklop16[[#This Row],[Stopnja DDV (%)]]</f>
        <v>0</v>
      </c>
      <c r="P62" s="329">
        <f>+Sklop16[[#This Row],[cena/enota brez DDV v EUR]]+Sklop16[[#This Row],[Davek (EUR)]]</f>
        <v>0</v>
      </c>
      <c r="Q62" s="329">
        <f>+Sklop16[[#This Row],[cena/enota brez DDV v EUR]]*Sklop16[[#This Row],[Okvirna količina]]</f>
        <v>0</v>
      </c>
      <c r="R62" s="329">
        <f>+Sklop16[[#This Row],[Končna cena/enoto mere (EUR) z DDV]]*Sklop16[[#This Row],[Okvirna količina]]</f>
        <v>0</v>
      </c>
      <c r="S62" s="342"/>
    </row>
    <row r="63" spans="1:19" s="38" customFormat="1" ht="36">
      <c r="A63" s="51" t="s">
        <v>163</v>
      </c>
      <c r="B63" s="234" t="s">
        <v>506</v>
      </c>
      <c r="C63" s="369">
        <v>4000</v>
      </c>
      <c r="D63" s="90" t="s">
        <v>69</v>
      </c>
      <c r="E63" s="322"/>
      <c r="F63" s="337">
        <v>200</v>
      </c>
      <c r="G63" s="179" t="s">
        <v>206</v>
      </c>
      <c r="H63" s="326"/>
      <c r="I63" s="338"/>
      <c r="J63" s="338"/>
      <c r="K63" s="339"/>
      <c r="L63" s="340"/>
      <c r="M63" s="341"/>
      <c r="N63" s="330"/>
      <c r="O63" s="329">
        <f>+Sklop16[[#This Row],[cena/enota brez DDV v EUR]]*Sklop16[[#This Row],[Stopnja DDV (%)]]</f>
        <v>0</v>
      </c>
      <c r="P63" s="329">
        <f>+Sklop16[[#This Row],[cena/enota brez DDV v EUR]]+Sklop16[[#This Row],[Davek (EUR)]]</f>
        <v>0</v>
      </c>
      <c r="Q63" s="329">
        <f>+Sklop16[[#This Row],[cena/enota brez DDV v EUR]]*Sklop16[[#This Row],[Okvirna količina]]</f>
        <v>0</v>
      </c>
      <c r="R63" s="329">
        <f>+Sklop16[[#This Row],[Končna cena/enoto mere (EUR) z DDV]]*Sklop16[[#This Row],[Okvirna količina]]</f>
        <v>0</v>
      </c>
      <c r="S63" s="342"/>
    </row>
    <row r="64" spans="1:19" s="38" customFormat="1" ht="12">
      <c r="A64" s="51" t="s">
        <v>164</v>
      </c>
      <c r="B64" s="234" t="s">
        <v>421</v>
      </c>
      <c r="C64" s="369">
        <v>125</v>
      </c>
      <c r="D64" s="90" t="s">
        <v>69</v>
      </c>
      <c r="E64" s="322"/>
      <c r="F64" s="337">
        <v>10</v>
      </c>
      <c r="G64" s="179" t="s">
        <v>206</v>
      </c>
      <c r="H64" s="326"/>
      <c r="I64" s="338"/>
      <c r="J64" s="338"/>
      <c r="K64" s="339"/>
      <c r="L64" s="340"/>
      <c r="M64" s="341"/>
      <c r="N64" s="330"/>
      <c r="O64" s="329">
        <f>+Sklop16[[#This Row],[cena/enota brez DDV v EUR]]*Sklop16[[#This Row],[Stopnja DDV (%)]]</f>
        <v>0</v>
      </c>
      <c r="P64" s="329">
        <f>+Sklop16[[#This Row],[cena/enota brez DDV v EUR]]+Sklop16[[#This Row],[Davek (EUR)]]</f>
        <v>0</v>
      </c>
      <c r="Q64" s="329">
        <f>+Sklop16[[#This Row],[cena/enota brez DDV v EUR]]*Sklop16[[#This Row],[Okvirna količina]]</f>
        <v>0</v>
      </c>
      <c r="R64" s="329">
        <f>+Sklop16[[#This Row],[Končna cena/enoto mere (EUR) z DDV]]*Sklop16[[#This Row],[Okvirna količina]]</f>
        <v>0</v>
      </c>
      <c r="S64" s="342"/>
    </row>
    <row r="65" spans="1:20" s="38" customFormat="1" ht="12">
      <c r="A65" s="51" t="s">
        <v>165</v>
      </c>
      <c r="B65" s="117" t="s">
        <v>422</v>
      </c>
      <c r="C65" s="167">
        <v>125</v>
      </c>
      <c r="D65" s="90" t="s">
        <v>69</v>
      </c>
      <c r="E65" s="124"/>
      <c r="F65" s="112">
        <v>10</v>
      </c>
      <c r="G65" s="179" t="s">
        <v>206</v>
      </c>
      <c r="H65" s="126"/>
      <c r="I65" s="120"/>
      <c r="J65" s="120"/>
      <c r="K65" s="186"/>
      <c r="L65" s="121"/>
      <c r="M65" s="109"/>
      <c r="N65" s="115"/>
      <c r="O65" s="116">
        <f>+Sklop16[[#This Row],[cena/enota brez DDV v EUR]]*Sklop16[[#This Row],[Stopnja DDV (%)]]</f>
        <v>0</v>
      </c>
      <c r="P65" s="116">
        <f>+Sklop16[[#This Row],[cena/enota brez DDV v EUR]]+Sklop16[[#This Row],[Davek (EUR)]]</f>
        <v>0</v>
      </c>
      <c r="Q65" s="116">
        <f>+Sklop16[[#This Row],[cena/enota brez DDV v EUR]]*Sklop16[[#This Row],[Okvirna količina]]</f>
        <v>0</v>
      </c>
      <c r="R65" s="116">
        <f>+Sklop16[[#This Row],[Končna cena/enoto mere (EUR) z DDV]]*Sklop16[[#This Row],[Okvirna količina]]</f>
        <v>0</v>
      </c>
      <c r="S65" s="187"/>
    </row>
    <row r="66" spans="1:20" s="38" customFormat="1" ht="12">
      <c r="A66" s="51" t="s">
        <v>166</v>
      </c>
      <c r="B66" s="234" t="s">
        <v>423</v>
      </c>
      <c r="C66" s="369">
        <v>80</v>
      </c>
      <c r="D66" s="90" t="s">
        <v>69</v>
      </c>
      <c r="E66" s="322"/>
      <c r="F66" s="337">
        <v>40</v>
      </c>
      <c r="G66" s="179" t="s">
        <v>206</v>
      </c>
      <c r="H66" s="326"/>
      <c r="I66" s="338"/>
      <c r="J66" s="338"/>
      <c r="K66" s="339"/>
      <c r="L66" s="340"/>
      <c r="M66" s="341"/>
      <c r="N66" s="330"/>
      <c r="O66" s="329">
        <f>+Sklop16[[#This Row],[cena/enota brez DDV v EUR]]*Sklop16[[#This Row],[Stopnja DDV (%)]]</f>
        <v>0</v>
      </c>
      <c r="P66" s="329">
        <f>+Sklop16[[#This Row],[cena/enota brez DDV v EUR]]+Sklop16[[#This Row],[Davek (EUR)]]</f>
        <v>0</v>
      </c>
      <c r="Q66" s="329">
        <f>+Sklop16[[#This Row],[cena/enota brez DDV v EUR]]*Sklop16[[#This Row],[Okvirna količina]]</f>
        <v>0</v>
      </c>
      <c r="R66" s="329">
        <f>+Sklop16[[#This Row],[Končna cena/enoto mere (EUR) z DDV]]*Sklop16[[#This Row],[Okvirna količina]]</f>
        <v>0</v>
      </c>
      <c r="S66" s="342"/>
    </row>
    <row r="67" spans="1:20" s="38" customFormat="1" ht="36">
      <c r="A67" s="51" t="s">
        <v>167</v>
      </c>
      <c r="B67" s="321" t="s">
        <v>503</v>
      </c>
      <c r="C67" s="369">
        <v>1000</v>
      </c>
      <c r="D67" s="336" t="s">
        <v>69</v>
      </c>
      <c r="E67" s="322"/>
      <c r="F67" s="337">
        <v>300</v>
      </c>
      <c r="G67" s="179" t="s">
        <v>206</v>
      </c>
      <c r="H67" s="326"/>
      <c r="I67" s="338"/>
      <c r="J67" s="338"/>
      <c r="K67" s="339"/>
      <c r="L67" s="340"/>
      <c r="M67" s="341"/>
      <c r="N67" s="330"/>
      <c r="O67" s="329">
        <f>+Sklop16[[#This Row],[cena/enota brez DDV v EUR]]*Sklop16[[#This Row],[Stopnja DDV (%)]]</f>
        <v>0</v>
      </c>
      <c r="P67" s="329">
        <f>+Sklop16[[#This Row],[cena/enota brez DDV v EUR]]+Sklop16[[#This Row],[Davek (EUR)]]</f>
        <v>0</v>
      </c>
      <c r="Q67" s="329">
        <f>+Sklop16[[#This Row],[cena/enota brez DDV v EUR]]*Sklop16[[#This Row],[Okvirna količina]]</f>
        <v>0</v>
      </c>
      <c r="R67" s="329">
        <f>+Sklop16[[#This Row],[Končna cena/enoto mere (EUR) z DDV]]*Sklop16[[#This Row],[Okvirna količina]]</f>
        <v>0</v>
      </c>
      <c r="S67" s="342"/>
    </row>
    <row r="68" spans="1:20" s="38" customFormat="1" ht="12">
      <c r="A68" s="51" t="s">
        <v>168</v>
      </c>
      <c r="B68" s="102" t="s">
        <v>265</v>
      </c>
      <c r="C68" s="90">
        <v>250</v>
      </c>
      <c r="D68" s="49" t="s">
        <v>69</v>
      </c>
      <c r="E68" s="94" t="s">
        <v>477</v>
      </c>
      <c r="F68" s="178">
        <v>50</v>
      </c>
      <c r="G68" s="163" t="s">
        <v>206</v>
      </c>
      <c r="H68" s="479"/>
      <c r="I68" s="480"/>
      <c r="J68" s="480"/>
      <c r="K68" s="481"/>
      <c r="L68" s="482"/>
      <c r="M68" s="341"/>
      <c r="N68" s="483"/>
      <c r="O68" s="484">
        <f>+Sklop16[[#This Row],[cena/enota brez DDV v EUR]]*Sklop16[[#This Row],[Stopnja DDV (%)]]</f>
        <v>0</v>
      </c>
      <c r="P68" s="484">
        <f>+Sklop16[[#This Row],[cena/enota brez DDV v EUR]]+Sklop16[[#This Row],[Davek (EUR)]]</f>
        <v>0</v>
      </c>
      <c r="Q68" s="484">
        <f>+Sklop16[[#This Row],[cena/enota brez DDV v EUR]]*Sklop16[[#This Row],[Okvirna količina]]</f>
        <v>0</v>
      </c>
      <c r="R68" s="484">
        <f>+Sklop16[[#This Row],[Končna cena/enoto mere (EUR) z DDV]]*Sklop16[[#This Row],[Okvirna količina]]</f>
        <v>0</v>
      </c>
      <c r="S68" s="342"/>
    </row>
    <row r="69" spans="1:20" s="38" customFormat="1" ht="12">
      <c r="A69" s="51" t="s">
        <v>169</v>
      </c>
      <c r="B69" s="474" t="s">
        <v>624</v>
      </c>
      <c r="C69" s="336">
        <v>3000</v>
      </c>
      <c r="D69" s="49" t="s">
        <v>69</v>
      </c>
      <c r="E69" s="94" t="s">
        <v>477</v>
      </c>
      <c r="F69" s="475">
        <v>120</v>
      </c>
      <c r="G69" s="163" t="s">
        <v>206</v>
      </c>
      <c r="H69" s="479"/>
      <c r="I69" s="480"/>
      <c r="J69" s="480"/>
      <c r="K69" s="481"/>
      <c r="L69" s="482"/>
      <c r="M69" s="341"/>
      <c r="N69" s="483"/>
      <c r="O69" s="484">
        <f>+Sklop16[[#This Row],[cena/enota brez DDV v EUR]]*Sklop16[[#This Row],[Stopnja DDV (%)]]</f>
        <v>0</v>
      </c>
      <c r="P69" s="484">
        <f>+Sklop16[[#This Row],[cena/enota brez DDV v EUR]]+Sklop16[[#This Row],[Davek (EUR)]]</f>
        <v>0</v>
      </c>
      <c r="Q69" s="484">
        <f>+Sklop16[[#This Row],[cena/enota brez DDV v EUR]]*Sklop16[[#This Row],[Okvirna količina]]</f>
        <v>0</v>
      </c>
      <c r="R69" s="484">
        <f>+Sklop16[[#This Row],[Končna cena/enoto mere (EUR) z DDV]]*Sklop16[[#This Row],[Okvirna količina]]</f>
        <v>0</v>
      </c>
      <c r="S69" s="342"/>
    </row>
    <row r="70" spans="1:20" s="38" customFormat="1" ht="12">
      <c r="A70" s="51" t="s">
        <v>170</v>
      </c>
      <c r="B70" s="231" t="s">
        <v>623</v>
      </c>
      <c r="C70" s="103">
        <v>45</v>
      </c>
      <c r="D70" s="49" t="s">
        <v>69</v>
      </c>
      <c r="E70" s="94" t="s">
        <v>477</v>
      </c>
      <c r="F70" s="217">
        <v>50</v>
      </c>
      <c r="G70" s="163" t="s">
        <v>206</v>
      </c>
      <c r="H70" s="479"/>
      <c r="I70" s="480"/>
      <c r="J70" s="480"/>
      <c r="K70" s="481"/>
      <c r="L70" s="482"/>
      <c r="M70" s="341"/>
      <c r="N70" s="483"/>
      <c r="O70" s="484">
        <f>+Sklop16[[#This Row],[cena/enota brez DDV v EUR]]*Sklop16[[#This Row],[Stopnja DDV (%)]]</f>
        <v>0</v>
      </c>
      <c r="P70" s="484">
        <f>+Sklop16[[#This Row],[cena/enota brez DDV v EUR]]+Sklop16[[#This Row],[Davek (EUR)]]</f>
        <v>0</v>
      </c>
      <c r="Q70" s="484">
        <f>+Sklop16[[#This Row],[cena/enota brez DDV v EUR]]*Sklop16[[#This Row],[Okvirna količina]]</f>
        <v>0</v>
      </c>
      <c r="R70" s="484">
        <f>+Sklop16[[#This Row],[Končna cena/enoto mere (EUR) z DDV]]*Sklop16[[#This Row],[Okvirna količina]]</f>
        <v>0</v>
      </c>
      <c r="S70" s="342"/>
    </row>
    <row r="71" spans="1:20" s="38" customFormat="1" ht="12">
      <c r="A71" s="51" t="s">
        <v>171</v>
      </c>
      <c r="B71" s="231" t="s">
        <v>266</v>
      </c>
      <c r="C71" s="103">
        <v>280</v>
      </c>
      <c r="D71" s="49" t="s">
        <v>69</v>
      </c>
      <c r="E71" s="94" t="s">
        <v>477</v>
      </c>
      <c r="F71" s="217">
        <v>50</v>
      </c>
      <c r="G71" s="163" t="s">
        <v>206</v>
      </c>
      <c r="H71" s="479"/>
      <c r="I71" s="480"/>
      <c r="J71" s="480"/>
      <c r="K71" s="481"/>
      <c r="L71" s="482"/>
      <c r="M71" s="341"/>
      <c r="N71" s="483"/>
      <c r="O71" s="484">
        <f>+Sklop16[[#This Row],[cena/enota brez DDV v EUR]]*Sklop16[[#This Row],[Stopnja DDV (%)]]</f>
        <v>0</v>
      </c>
      <c r="P71" s="484">
        <f>+Sklop16[[#This Row],[cena/enota brez DDV v EUR]]+Sklop16[[#This Row],[Davek (EUR)]]</f>
        <v>0</v>
      </c>
      <c r="Q71" s="484">
        <f>+Sklop16[[#This Row],[cena/enota brez DDV v EUR]]*Sklop16[[#This Row],[Okvirna količina]]</f>
        <v>0</v>
      </c>
      <c r="R71" s="484">
        <f>+Sklop16[[#This Row],[Končna cena/enoto mere (EUR) z DDV]]*Sklop16[[#This Row],[Okvirna količina]]</f>
        <v>0</v>
      </c>
      <c r="S71" s="342"/>
    </row>
    <row r="72" spans="1:20" ht="27" customHeight="1">
      <c r="A72" s="51" t="s">
        <v>172</v>
      </c>
      <c r="B72" s="231" t="s">
        <v>267</v>
      </c>
      <c r="C72" s="103">
        <v>820</v>
      </c>
      <c r="D72" s="49" t="s">
        <v>69</v>
      </c>
      <c r="E72" s="94" t="s">
        <v>477</v>
      </c>
      <c r="F72" s="217">
        <v>50</v>
      </c>
      <c r="G72" s="163" t="s">
        <v>206</v>
      </c>
      <c r="H72" s="479"/>
      <c r="I72" s="480"/>
      <c r="J72" s="480"/>
      <c r="K72" s="481"/>
      <c r="L72" s="482"/>
      <c r="M72" s="341"/>
      <c r="N72" s="496"/>
      <c r="O72" s="484">
        <f>+Sklop16[[#This Row],[cena/enota brez DDV v EUR]]*Sklop16[[#This Row],[Stopnja DDV (%)]]</f>
        <v>0</v>
      </c>
      <c r="P72" s="484">
        <f>+Sklop16[[#This Row],[cena/enota brez DDV v EUR]]+Sklop16[[#This Row],[Davek (EUR)]]</f>
        <v>0</v>
      </c>
      <c r="Q72" s="484">
        <f>+Sklop16[[#This Row],[cena/enota brez DDV v EUR]]*Sklop16[[#This Row],[Okvirna količina]]</f>
        <v>0</v>
      </c>
      <c r="R72" s="484">
        <f>+Sklop16[[#This Row],[Končna cena/enoto mere (EUR) z DDV]]*Sklop16[[#This Row],[Okvirna količina]]</f>
        <v>0</v>
      </c>
      <c r="S72" s="342"/>
    </row>
    <row r="73" spans="1:20">
      <c r="A73" s="651" t="s">
        <v>92</v>
      </c>
      <c r="B73" s="652"/>
      <c r="C73" s="653"/>
      <c r="D73" s="653"/>
      <c r="E73" s="654"/>
      <c r="F73" s="655"/>
      <c r="G73" s="656"/>
      <c r="H73" s="655"/>
      <c r="I73" s="657"/>
      <c r="J73" s="657"/>
      <c r="K73" s="658"/>
      <c r="L73" s="659"/>
      <c r="M73" s="659"/>
      <c r="N73" s="659"/>
      <c r="O73" s="660"/>
      <c r="P73" s="655"/>
      <c r="Q73" s="660">
        <f>SUBTOTAL(109,Sklop16[Vrednost za okvirno količino (EUR) brez DDV])</f>
        <v>0</v>
      </c>
      <c r="R73" s="660">
        <f>SUBTOTAL(109,Sklop16[Vrednost za okvirno količino (EUR) z DDV])</f>
        <v>0</v>
      </c>
      <c r="S73" s="661">
        <f>SUBTOTAL(103,Sklop16[Shema kakovosti
(nacionalne, evropske)
])</f>
        <v>0</v>
      </c>
    </row>
    <row r="74" spans="1:20">
      <c r="A74" s="31" t="s">
        <v>88</v>
      </c>
      <c r="B74" s="15"/>
      <c r="C74" s="27"/>
      <c r="D74" s="27"/>
      <c r="E74" s="63"/>
      <c r="O74" s="31"/>
      <c r="P74" s="31"/>
      <c r="Q74" s="31"/>
      <c r="R74" s="31"/>
    </row>
    <row r="75" spans="1:20">
      <c r="A75" s="10" t="s">
        <v>90</v>
      </c>
      <c r="B75" s="15"/>
      <c r="C75" s="27"/>
      <c r="D75" s="27"/>
      <c r="E75" s="63"/>
    </row>
    <row r="76" spans="1:20">
      <c r="A76" s="60" t="s">
        <v>117</v>
      </c>
      <c r="F76" s="44"/>
      <c r="G76" s="44"/>
      <c r="H76" s="28"/>
      <c r="I76" s="28"/>
      <c r="J76" s="37"/>
      <c r="K76" s="37"/>
      <c r="L76" s="28"/>
      <c r="M76" s="28"/>
      <c r="N76" s="28"/>
      <c r="O76" s="28"/>
      <c r="P76" s="28"/>
    </row>
    <row r="77" spans="1:20">
      <c r="A77" s="70" t="s">
        <v>111</v>
      </c>
      <c r="F77" s="44"/>
      <c r="G77" s="44"/>
      <c r="H77" s="28"/>
      <c r="I77" s="28"/>
      <c r="J77" s="37"/>
      <c r="K77" s="69"/>
      <c r="L77" s="69"/>
      <c r="M77" s="69"/>
      <c r="N77" s="69"/>
      <c r="O77" s="69"/>
      <c r="P77" s="69"/>
      <c r="Q77" s="69"/>
      <c r="R77" s="69"/>
      <c r="S77" s="69"/>
      <c r="T77" s="68"/>
    </row>
    <row r="78" spans="1:20" ht="12.75" customHeight="1">
      <c r="A78" s="678" t="s">
        <v>112</v>
      </c>
      <c r="B78" s="678"/>
      <c r="C78" s="678"/>
      <c r="D78" s="678"/>
      <c r="E78" s="678"/>
      <c r="F78" s="678"/>
      <c r="G78" s="678"/>
      <c r="H78" s="678"/>
      <c r="I78" s="678"/>
      <c r="J78" s="678"/>
      <c r="K78" s="72"/>
      <c r="L78" s="72"/>
      <c r="M78" s="72"/>
      <c r="N78" s="72"/>
      <c r="O78" s="72"/>
      <c r="P78" s="72"/>
      <c r="Q78" s="72"/>
      <c r="R78" s="72"/>
      <c r="S78" s="72"/>
      <c r="T78" s="72"/>
    </row>
    <row r="79" spans="1:20" ht="12.75" customHeight="1">
      <c r="A79" s="664" t="s">
        <v>119</v>
      </c>
      <c r="B79" s="664"/>
      <c r="C79" s="664"/>
      <c r="D79" s="664"/>
      <c r="E79" s="664"/>
      <c r="F79" s="664"/>
      <c r="G79" s="664"/>
      <c r="H79" s="664"/>
      <c r="I79" s="664"/>
      <c r="J79" s="664"/>
      <c r="K79" s="72"/>
      <c r="L79" s="72"/>
      <c r="M79" s="72"/>
      <c r="N79" s="72"/>
      <c r="O79" s="72"/>
      <c r="P79" s="72"/>
      <c r="Q79" s="72"/>
      <c r="R79" s="72"/>
      <c r="S79" s="72"/>
      <c r="T79" s="72"/>
    </row>
    <row r="80" spans="1:20" ht="12.75" customHeight="1">
      <c r="A80" s="18"/>
      <c r="B80" s="664" t="s">
        <v>651</v>
      </c>
      <c r="C80" s="664"/>
      <c r="D80" s="664"/>
      <c r="E80" s="664"/>
      <c r="F80" s="664"/>
      <c r="G80" s="664"/>
      <c r="H80" s="664"/>
      <c r="I80" s="664"/>
      <c r="J80" s="664"/>
      <c r="K80" s="664"/>
      <c r="L80" s="664"/>
      <c r="M80" s="72"/>
      <c r="N80" s="72"/>
      <c r="O80" s="72"/>
      <c r="P80" s="72"/>
      <c r="Q80" s="72"/>
      <c r="R80" s="72"/>
      <c r="S80" s="72"/>
      <c r="T80" s="72"/>
    </row>
    <row r="81" spans="1:19">
      <c r="A81" s="60" t="s">
        <v>37</v>
      </c>
      <c r="F81" s="44"/>
      <c r="G81" s="44" t="s">
        <v>38</v>
      </c>
      <c r="H81" s="28"/>
      <c r="I81" s="28"/>
      <c r="J81" s="37"/>
      <c r="K81" s="37"/>
      <c r="L81" s="28"/>
      <c r="M81" s="28"/>
      <c r="N81" s="28"/>
      <c r="O81" s="28" t="s">
        <v>39</v>
      </c>
      <c r="P81" s="28"/>
    </row>
    <row r="82" spans="1:19" ht="14.4">
      <c r="A82" s="5"/>
      <c r="B82" s="3"/>
      <c r="C82" s="25"/>
      <c r="D82" s="25"/>
      <c r="E82" s="24"/>
      <c r="F82" s="6"/>
      <c r="H82" s="7"/>
      <c r="I82" s="7"/>
      <c r="J82" s="19"/>
      <c r="K82" s="19"/>
      <c r="L82" s="7"/>
      <c r="M82" s="7"/>
      <c r="N82" s="7"/>
      <c r="O82" s="7"/>
      <c r="P82" s="7"/>
      <c r="Q82" s="2"/>
      <c r="R82" s="2"/>
      <c r="S82" s="6"/>
    </row>
    <row r="83" spans="1:19">
      <c r="B83" s="15"/>
      <c r="C83" s="27"/>
      <c r="D83" s="27"/>
      <c r="E83" s="63"/>
    </row>
    <row r="84" spans="1:19">
      <c r="B84" s="15"/>
      <c r="C84" s="27"/>
      <c r="D84" s="27"/>
      <c r="E84" s="63"/>
    </row>
    <row r="85" spans="1:19">
      <c r="B85" s="15"/>
      <c r="C85" s="27"/>
      <c r="D85" s="27"/>
      <c r="E85" s="63"/>
    </row>
    <row r="86" spans="1:19">
      <c r="B86" s="15"/>
      <c r="C86" s="27"/>
      <c r="D86" s="27"/>
      <c r="E86" s="63"/>
    </row>
    <row r="87" spans="1:19">
      <c r="B87" s="15"/>
      <c r="C87" s="27"/>
      <c r="D87" s="27"/>
      <c r="E87" s="63"/>
    </row>
    <row r="88" spans="1:19">
      <c r="B88" s="15"/>
      <c r="C88" s="27"/>
      <c r="D88" s="27"/>
      <c r="E88" s="63"/>
    </row>
    <row r="89" spans="1:19">
      <c r="B89" s="15"/>
      <c r="C89" s="27"/>
      <c r="D89" s="27"/>
      <c r="E89" s="63"/>
    </row>
    <row r="90" spans="1:19">
      <c r="B90" s="15"/>
      <c r="C90" s="27"/>
      <c r="D90" s="27"/>
      <c r="E90" s="63"/>
    </row>
    <row r="91" spans="1:19">
      <c r="B91" s="15"/>
      <c r="C91" s="27"/>
      <c r="D91" s="27"/>
      <c r="E91" s="63"/>
    </row>
    <row r="92" spans="1:19">
      <c r="B92" s="15"/>
      <c r="C92" s="27"/>
      <c r="D92" s="27"/>
      <c r="E92" s="63"/>
    </row>
    <row r="93" spans="1:19">
      <c r="B93" s="15"/>
      <c r="C93" s="27"/>
      <c r="D93" s="27"/>
      <c r="E93" s="63"/>
    </row>
    <row r="94" spans="1:19">
      <c r="B94" s="15"/>
      <c r="C94" s="27"/>
      <c r="D94" s="27"/>
      <c r="E94" s="63"/>
    </row>
    <row r="95" spans="1:19">
      <c r="B95" s="15"/>
      <c r="C95" s="27"/>
      <c r="D95" s="27"/>
      <c r="E95" s="63"/>
    </row>
    <row r="96" spans="1:19">
      <c r="B96" s="15"/>
      <c r="C96" s="27"/>
      <c r="D96" s="27"/>
      <c r="E96" s="63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  <row r="301" spans="1:20" s="17" customFormat="1">
      <c r="A301" s="10"/>
      <c r="B301" s="15"/>
      <c r="C301" s="27"/>
      <c r="D301" s="27"/>
      <c r="E301" s="63"/>
      <c r="F301" s="64"/>
      <c r="G301" s="64"/>
      <c r="J301" s="10"/>
      <c r="K301" s="10"/>
      <c r="L301" s="10"/>
      <c r="M301" s="10"/>
      <c r="N301" s="10"/>
      <c r="O301" s="10"/>
      <c r="P301" s="10"/>
      <c r="Q301" s="10"/>
      <c r="R301" s="10"/>
      <c r="S301" s="44"/>
      <c r="T301" s="10"/>
    </row>
    <row r="302" spans="1:20" s="17" customFormat="1">
      <c r="A302" s="10"/>
      <c r="B302" s="15"/>
      <c r="C302" s="27"/>
      <c r="D302" s="27"/>
      <c r="E302" s="63"/>
      <c r="F302" s="64"/>
      <c r="G302" s="64"/>
      <c r="J302" s="10"/>
      <c r="K302" s="10"/>
      <c r="L302" s="10"/>
      <c r="M302" s="10"/>
      <c r="N302" s="10"/>
      <c r="O302" s="10"/>
      <c r="P302" s="10"/>
      <c r="Q302" s="10"/>
      <c r="R302" s="10"/>
      <c r="S302" s="44"/>
      <c r="T302" s="10"/>
    </row>
    <row r="303" spans="1:20" s="17" customFormat="1">
      <c r="A303" s="10"/>
      <c r="B303" s="15"/>
      <c r="C303" s="27"/>
      <c r="D303" s="27"/>
      <c r="E303" s="63"/>
      <c r="F303" s="64"/>
      <c r="G303" s="64"/>
      <c r="J303" s="10"/>
      <c r="K303" s="10"/>
      <c r="L303" s="10"/>
      <c r="M303" s="10"/>
      <c r="N303" s="10"/>
      <c r="O303" s="10"/>
      <c r="P303" s="10"/>
      <c r="Q303" s="10"/>
      <c r="R303" s="10"/>
      <c r="S303" s="44"/>
      <c r="T303" s="10"/>
    </row>
    <row r="304" spans="1:20" s="17" customFormat="1">
      <c r="A304" s="10"/>
      <c r="B304" s="15"/>
      <c r="C304" s="27"/>
      <c r="D304" s="27"/>
      <c r="E304" s="63"/>
      <c r="F304" s="64"/>
      <c r="G304" s="64"/>
      <c r="J304" s="10"/>
      <c r="K304" s="10"/>
      <c r="L304" s="10"/>
      <c r="M304" s="10"/>
      <c r="N304" s="10"/>
      <c r="O304" s="10"/>
      <c r="P304" s="10"/>
      <c r="Q304" s="10"/>
      <c r="R304" s="10"/>
      <c r="S304" s="44"/>
      <c r="T304" s="10"/>
    </row>
    <row r="305" spans="1:20" s="17" customFormat="1">
      <c r="A305" s="10"/>
      <c r="B305" s="15"/>
      <c r="C305" s="27"/>
      <c r="D305" s="27"/>
      <c r="E305" s="63"/>
      <c r="F305" s="64"/>
      <c r="G305" s="64"/>
      <c r="J305" s="10"/>
      <c r="K305" s="10"/>
      <c r="L305" s="10"/>
      <c r="M305" s="10"/>
      <c r="N305" s="10"/>
      <c r="O305" s="10"/>
      <c r="P305" s="10"/>
      <c r="Q305" s="10"/>
      <c r="R305" s="10"/>
      <c r="S305" s="44"/>
      <c r="T305" s="10"/>
    </row>
  </sheetData>
  <sheetProtection insertRows="0" deleteRows="0"/>
  <protectedRanges>
    <protectedRange sqref="H81:N1048576 S81:S1048576 K77:N77 S73:S77 H73:N76 H1:N71 S1:S71" name="Obseg1"/>
    <protectedRange sqref="S79:S80 K79:N79 M80:N80" name="Obseg1_1_1"/>
    <protectedRange sqref="S78 K78:N78" name="Obseg1_1_1_1_1_1"/>
    <protectedRange sqref="H79:J79" name="Obseg1_3_1_1_1"/>
    <protectedRange sqref="H77:J77" name="Obseg1_2"/>
    <protectedRange sqref="H78:J78" name="Obseg1_2_2"/>
    <protectedRange sqref="J80:L80" name="Obseg1_3_1_1"/>
  </protectedRanges>
  <mergeCells count="10">
    <mergeCell ref="B80:L80"/>
    <mergeCell ref="B13:I13"/>
    <mergeCell ref="A79:J79"/>
    <mergeCell ref="C2:H2"/>
    <mergeCell ref="C3:H3"/>
    <mergeCell ref="C6:H6"/>
    <mergeCell ref="C7:H7"/>
    <mergeCell ref="C8:H8"/>
    <mergeCell ref="C9:H9"/>
    <mergeCell ref="A78:J7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273"/>
  <sheetViews>
    <sheetView topLeftCell="A26" zoomScale="96" zoomScaleNormal="96" zoomScaleSheetLayoutView="100" workbookViewId="0">
      <selection activeCell="K34" sqref="K34:K35"/>
    </sheetView>
  </sheetViews>
  <sheetFormatPr defaultColWidth="8.88671875" defaultRowHeight="13.8"/>
  <cols>
    <col min="1" max="1" width="3.5546875" style="10" customWidth="1"/>
    <col min="2" max="2" width="47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871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750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343" t="s">
        <v>1</v>
      </c>
      <c r="B16" s="230" t="s">
        <v>271</v>
      </c>
      <c r="C16" s="90" t="s">
        <v>488</v>
      </c>
      <c r="D16" s="90" t="s">
        <v>487</v>
      </c>
      <c r="E16" s="91"/>
      <c r="F16" s="112">
        <v>20</v>
      </c>
      <c r="G16" s="113" t="s">
        <v>487</v>
      </c>
      <c r="H16" s="56"/>
      <c r="I16" s="53"/>
      <c r="J16" s="53"/>
      <c r="K16" s="54"/>
      <c r="L16" s="55"/>
      <c r="M16" s="55"/>
      <c r="N16" s="57"/>
      <c r="O16" s="55">
        <f>+Sklop17[[#This Row],[cena/enota brez DDV v EUR]]*Sklop17[[#This Row],[Stopnja DDV (%)]]</f>
        <v>0</v>
      </c>
      <c r="P16" s="55">
        <f>+Sklop17[[#This Row],[cena/enota brez DDV v EUR]]+Sklop17[[#This Row],[Davek (EUR)]]</f>
        <v>0</v>
      </c>
      <c r="Q16" s="55">
        <f>+Sklop17[[#This Row],[cena/enota brez DDV v EUR]]*Sklop17[[#This Row],[Okvirna količina]]</f>
        <v>0</v>
      </c>
      <c r="R16" s="55">
        <f>+Sklop17[[#This Row],[Končna cena/enoto mere (EUR) z DDV]]*Sklop17[[#This Row],[Okvirna količina]]</f>
        <v>0</v>
      </c>
      <c r="S16" s="354"/>
    </row>
    <row r="17" spans="1:19" s="38" customFormat="1" ht="12">
      <c r="A17" s="343" t="s">
        <v>3</v>
      </c>
      <c r="B17" s="234" t="s">
        <v>272</v>
      </c>
      <c r="C17" s="90" t="s">
        <v>488</v>
      </c>
      <c r="D17" s="90" t="s">
        <v>487</v>
      </c>
      <c r="E17" s="322"/>
      <c r="F17" s="337">
        <v>20</v>
      </c>
      <c r="G17" s="113" t="s">
        <v>487</v>
      </c>
      <c r="H17" s="326"/>
      <c r="I17" s="327"/>
      <c r="J17" s="327"/>
      <c r="K17" s="328"/>
      <c r="L17" s="329"/>
      <c r="M17" s="329"/>
      <c r="N17" s="330"/>
      <c r="O17" s="329">
        <f>+Sklop17[[#This Row],[cena/enota brez DDV v EUR]]*Sklop17[[#This Row],[Stopnja DDV (%)]]</f>
        <v>0</v>
      </c>
      <c r="P17" s="329">
        <f>+Sklop17[[#This Row],[cena/enota brez DDV v EUR]]+Sklop17[[#This Row],[Davek (EUR)]]</f>
        <v>0</v>
      </c>
      <c r="Q17" s="329">
        <f>+Sklop17[[#This Row],[cena/enota brez DDV v EUR]]*Sklop17[[#This Row],[Okvirna količina]]</f>
        <v>0</v>
      </c>
      <c r="R17" s="329">
        <f>+Sklop17[[#This Row],[Končna cena/enoto mere (EUR) z DDV]]*Sklop17[[#This Row],[Okvirna količina]]</f>
        <v>0</v>
      </c>
      <c r="S17" s="370"/>
    </row>
    <row r="18" spans="1:19" s="38" customFormat="1" ht="12">
      <c r="A18" s="343" t="s">
        <v>4</v>
      </c>
      <c r="B18" s="234" t="s">
        <v>273</v>
      </c>
      <c r="C18" s="90" t="s">
        <v>488</v>
      </c>
      <c r="D18" s="90" t="s">
        <v>487</v>
      </c>
      <c r="E18" s="322"/>
      <c r="F18" s="337">
        <v>20</v>
      </c>
      <c r="G18" s="113" t="s">
        <v>487</v>
      </c>
      <c r="H18" s="326"/>
      <c r="I18" s="327"/>
      <c r="J18" s="327"/>
      <c r="K18" s="328"/>
      <c r="L18" s="329"/>
      <c r="M18" s="329"/>
      <c r="N18" s="330"/>
      <c r="O18" s="329">
        <f>+Sklop17[[#This Row],[cena/enota brez DDV v EUR]]*Sklop17[[#This Row],[Stopnja DDV (%)]]</f>
        <v>0</v>
      </c>
      <c r="P18" s="329">
        <f>+Sklop17[[#This Row],[cena/enota brez DDV v EUR]]+Sklop17[[#This Row],[Davek (EUR)]]</f>
        <v>0</v>
      </c>
      <c r="Q18" s="329">
        <f>+Sklop17[[#This Row],[cena/enota brez DDV v EUR]]*Sklop17[[#This Row],[Okvirna količina]]</f>
        <v>0</v>
      </c>
      <c r="R18" s="329">
        <f>+Sklop17[[#This Row],[Končna cena/enoto mere (EUR) z DDV]]*Sklop17[[#This Row],[Okvirna količina]]</f>
        <v>0</v>
      </c>
      <c r="S18" s="370"/>
    </row>
    <row r="19" spans="1:19" s="38" customFormat="1" ht="12">
      <c r="A19" s="343" t="s">
        <v>5</v>
      </c>
      <c r="B19" s="234" t="s">
        <v>277</v>
      </c>
      <c r="C19" s="90" t="s">
        <v>488</v>
      </c>
      <c r="D19" s="90" t="s">
        <v>487</v>
      </c>
      <c r="E19" s="526"/>
      <c r="F19" s="337">
        <v>20</v>
      </c>
      <c r="G19" s="113" t="s">
        <v>487</v>
      </c>
      <c r="H19" s="516"/>
      <c r="I19" s="599"/>
      <c r="J19" s="599"/>
      <c r="K19" s="502"/>
      <c r="L19" s="505"/>
      <c r="M19" s="505"/>
      <c r="N19" s="570"/>
      <c r="O19" s="505">
        <f>+Sklop17[[#This Row],[cena/enota brez DDV v EUR]]*Sklop17[[#This Row],[Stopnja DDV (%)]]</f>
        <v>0</v>
      </c>
      <c r="P19" s="505">
        <f>+Sklop17[[#This Row],[cena/enota brez DDV v EUR]]+Sklop17[[#This Row],[Davek (EUR)]]</f>
        <v>0</v>
      </c>
      <c r="Q19" s="505">
        <f>+Sklop17[[#This Row],[cena/enota brez DDV v EUR]]*Sklop17[[#This Row],[Okvirna količina]]</f>
        <v>0</v>
      </c>
      <c r="R19" s="505">
        <f>+Sklop17[[#This Row],[Končna cena/enoto mere (EUR) z DDV]]*Sklop17[[#This Row],[Okvirna količina]]</f>
        <v>0</v>
      </c>
      <c r="S19" s="610"/>
    </row>
    <row r="20" spans="1:19" s="38" customFormat="1" ht="12">
      <c r="A20" s="343" t="s">
        <v>6</v>
      </c>
      <c r="B20" s="234" t="s">
        <v>274</v>
      </c>
      <c r="C20" s="90" t="s">
        <v>488</v>
      </c>
      <c r="D20" s="90" t="s">
        <v>487</v>
      </c>
      <c r="E20" s="322" t="s">
        <v>291</v>
      </c>
      <c r="F20" s="337">
        <v>15</v>
      </c>
      <c r="G20" s="113" t="s">
        <v>487</v>
      </c>
      <c r="H20" s="326"/>
      <c r="I20" s="327"/>
      <c r="J20" s="327"/>
      <c r="K20" s="328"/>
      <c r="L20" s="329"/>
      <c r="M20" s="329"/>
      <c r="N20" s="330"/>
      <c r="O20" s="329">
        <f>+Sklop17[[#This Row],[cena/enota brez DDV v EUR]]*Sklop17[[#This Row],[Stopnja DDV (%)]]</f>
        <v>0</v>
      </c>
      <c r="P20" s="329">
        <f>+Sklop17[[#This Row],[cena/enota brez DDV v EUR]]+Sklop17[[#This Row],[Davek (EUR)]]</f>
        <v>0</v>
      </c>
      <c r="Q20" s="329">
        <f>+Sklop17[[#This Row],[cena/enota brez DDV v EUR]]*Sklop17[[#This Row],[Okvirna količina]]</f>
        <v>0</v>
      </c>
      <c r="R20" s="329">
        <f>+Sklop17[[#This Row],[Končna cena/enoto mere (EUR) z DDV]]*Sklop17[[#This Row],[Okvirna količina]]</f>
        <v>0</v>
      </c>
      <c r="S20" s="370"/>
    </row>
    <row r="21" spans="1:19" s="38" customFormat="1" ht="12">
      <c r="A21" s="343" t="s">
        <v>7</v>
      </c>
      <c r="B21" s="234" t="s">
        <v>275</v>
      </c>
      <c r="C21" s="90" t="s">
        <v>488</v>
      </c>
      <c r="D21" s="90" t="s">
        <v>487</v>
      </c>
      <c r="E21" s="322" t="s">
        <v>291</v>
      </c>
      <c r="F21" s="337">
        <v>30</v>
      </c>
      <c r="G21" s="113" t="s">
        <v>487</v>
      </c>
      <c r="H21" s="326"/>
      <c r="I21" s="327"/>
      <c r="J21" s="327"/>
      <c r="K21" s="328"/>
      <c r="L21" s="329"/>
      <c r="M21" s="329"/>
      <c r="N21" s="330"/>
      <c r="O21" s="329">
        <f>+Sklop17[[#This Row],[cena/enota brez DDV v EUR]]*Sklop17[[#This Row],[Stopnja DDV (%)]]</f>
        <v>0</v>
      </c>
      <c r="P21" s="329">
        <f>+Sklop17[[#This Row],[cena/enota brez DDV v EUR]]+Sklop17[[#This Row],[Davek (EUR)]]</f>
        <v>0</v>
      </c>
      <c r="Q21" s="329">
        <f>+Sklop17[[#This Row],[cena/enota brez DDV v EUR]]*Sklop17[[#This Row],[Okvirna količina]]</f>
        <v>0</v>
      </c>
      <c r="R21" s="329">
        <f>+Sklop17[[#This Row],[Končna cena/enoto mere (EUR) z DDV]]*Sklop17[[#This Row],[Okvirna količina]]</f>
        <v>0</v>
      </c>
      <c r="S21" s="370"/>
    </row>
    <row r="22" spans="1:19" s="38" customFormat="1" ht="12">
      <c r="A22" s="343" t="s">
        <v>8</v>
      </c>
      <c r="B22" s="234" t="s">
        <v>751</v>
      </c>
      <c r="C22" s="90" t="s">
        <v>488</v>
      </c>
      <c r="D22" s="90" t="s">
        <v>487</v>
      </c>
      <c r="E22" s="322"/>
      <c r="F22" s="337">
        <v>25</v>
      </c>
      <c r="G22" s="113" t="s">
        <v>487</v>
      </c>
      <c r="H22" s="326"/>
      <c r="I22" s="327"/>
      <c r="J22" s="327"/>
      <c r="K22" s="328"/>
      <c r="L22" s="329"/>
      <c r="M22" s="329"/>
      <c r="N22" s="330"/>
      <c r="O22" s="329">
        <f>+Sklop17[[#This Row],[cena/enota brez DDV v EUR]]*Sklop17[[#This Row],[Stopnja DDV (%)]]</f>
        <v>0</v>
      </c>
      <c r="P22" s="329">
        <f>+Sklop17[[#This Row],[cena/enota brez DDV v EUR]]+Sklop17[[#This Row],[Davek (EUR)]]</f>
        <v>0</v>
      </c>
      <c r="Q22" s="329">
        <f>+Sklop17[[#This Row],[cena/enota brez DDV v EUR]]*Sklop17[[#This Row],[Okvirna količina]]</f>
        <v>0</v>
      </c>
      <c r="R22" s="329">
        <f>+Sklop17[[#This Row],[Končna cena/enoto mere (EUR) z DDV]]*Sklop17[[#This Row],[Okvirna količina]]</f>
        <v>0</v>
      </c>
      <c r="S22" s="370"/>
    </row>
    <row r="23" spans="1:19" s="38" customFormat="1" ht="12">
      <c r="A23" s="343" t="s">
        <v>9</v>
      </c>
      <c r="B23" s="234" t="s">
        <v>752</v>
      </c>
      <c r="C23" s="90" t="s">
        <v>488</v>
      </c>
      <c r="D23" s="90" t="s">
        <v>487</v>
      </c>
      <c r="E23" s="526"/>
      <c r="F23" s="609">
        <v>30</v>
      </c>
      <c r="G23" s="113" t="s">
        <v>487</v>
      </c>
      <c r="H23" s="516"/>
      <c r="I23" s="599"/>
      <c r="J23" s="599"/>
      <c r="K23" s="502"/>
      <c r="L23" s="505"/>
      <c r="M23" s="505"/>
      <c r="N23" s="570"/>
      <c r="O23" s="505">
        <f>+Sklop17[[#This Row],[cena/enota brez DDV v EUR]]*Sklop17[[#This Row],[Stopnja DDV (%)]]</f>
        <v>0</v>
      </c>
      <c r="P23" s="505">
        <f>+Sklop17[[#This Row],[cena/enota brez DDV v EUR]]+Sklop17[[#This Row],[Davek (EUR)]]</f>
        <v>0</v>
      </c>
      <c r="Q23" s="505">
        <f>+Sklop17[[#This Row],[cena/enota brez DDV v EUR]]*Sklop17[[#This Row],[Okvirna količina]]</f>
        <v>0</v>
      </c>
      <c r="R23" s="505">
        <f>+Sklop17[[#This Row],[Končna cena/enoto mere (EUR) z DDV]]*Sklop17[[#This Row],[Okvirna količina]]</f>
        <v>0</v>
      </c>
      <c r="S23" s="610"/>
    </row>
    <row r="24" spans="1:19" s="38" customFormat="1" ht="12">
      <c r="A24" s="343" t="s">
        <v>10</v>
      </c>
      <c r="B24" s="234" t="s">
        <v>276</v>
      </c>
      <c r="C24" s="90" t="s">
        <v>488</v>
      </c>
      <c r="D24" s="90" t="s">
        <v>487</v>
      </c>
      <c r="E24" s="322"/>
      <c r="F24" s="337">
        <v>50</v>
      </c>
      <c r="G24" s="113" t="s">
        <v>487</v>
      </c>
      <c r="H24" s="326"/>
      <c r="I24" s="327"/>
      <c r="J24" s="327"/>
      <c r="K24" s="328"/>
      <c r="L24" s="329"/>
      <c r="M24" s="329"/>
      <c r="N24" s="330"/>
      <c r="O24" s="329">
        <f>+Sklop17[[#This Row],[cena/enota brez DDV v EUR]]*Sklop17[[#This Row],[Stopnja DDV (%)]]</f>
        <v>0</v>
      </c>
      <c r="P24" s="329">
        <f>+Sklop17[[#This Row],[cena/enota brez DDV v EUR]]+Sklop17[[#This Row],[Davek (EUR)]]</f>
        <v>0</v>
      </c>
      <c r="Q24" s="329">
        <f>+Sklop17[[#This Row],[cena/enota brez DDV v EUR]]*Sklop17[[#This Row],[Okvirna količina]]</f>
        <v>0</v>
      </c>
      <c r="R24" s="329">
        <f>+Sklop17[[#This Row],[Končna cena/enoto mere (EUR) z DDV]]*Sklop17[[#This Row],[Okvirna količina]]</f>
        <v>0</v>
      </c>
      <c r="S24" s="370"/>
    </row>
    <row r="25" spans="1:19" s="38" customFormat="1" ht="12">
      <c r="A25" s="343" t="s">
        <v>11</v>
      </c>
      <c r="B25" s="234" t="s">
        <v>278</v>
      </c>
      <c r="C25" s="90" t="s">
        <v>488</v>
      </c>
      <c r="D25" s="90" t="s">
        <v>487</v>
      </c>
      <c r="E25" s="322"/>
      <c r="F25" s="337">
        <v>25</v>
      </c>
      <c r="G25" s="113" t="s">
        <v>487</v>
      </c>
      <c r="H25" s="326"/>
      <c r="I25" s="327"/>
      <c r="J25" s="327"/>
      <c r="K25" s="328"/>
      <c r="L25" s="329"/>
      <c r="M25" s="329"/>
      <c r="N25" s="330"/>
      <c r="O25" s="329">
        <f>+Sklop17[[#This Row],[cena/enota brez DDV v EUR]]*Sklop17[[#This Row],[Stopnja DDV (%)]]</f>
        <v>0</v>
      </c>
      <c r="P25" s="329">
        <f>+Sklop17[[#This Row],[cena/enota brez DDV v EUR]]+Sklop17[[#This Row],[Davek (EUR)]]</f>
        <v>0</v>
      </c>
      <c r="Q25" s="329">
        <f>+Sklop17[[#This Row],[cena/enota brez DDV v EUR]]*Sklop17[[#This Row],[Okvirna količina]]</f>
        <v>0</v>
      </c>
      <c r="R25" s="329">
        <f>+Sklop17[[#This Row],[Končna cena/enoto mere (EUR) z DDV]]*Sklop17[[#This Row],[Okvirna količina]]</f>
        <v>0</v>
      </c>
      <c r="S25" s="370"/>
    </row>
    <row r="26" spans="1:19" s="38" customFormat="1" ht="12">
      <c r="A26" s="343" t="s">
        <v>12</v>
      </c>
      <c r="B26" s="234" t="s">
        <v>279</v>
      </c>
      <c r="C26" s="90" t="s">
        <v>488</v>
      </c>
      <c r="D26" s="90" t="s">
        <v>487</v>
      </c>
      <c r="E26" s="322"/>
      <c r="F26" s="337">
        <v>20</v>
      </c>
      <c r="G26" s="113" t="s">
        <v>487</v>
      </c>
      <c r="H26" s="326"/>
      <c r="I26" s="327"/>
      <c r="J26" s="327"/>
      <c r="K26" s="328"/>
      <c r="L26" s="329"/>
      <c r="M26" s="329"/>
      <c r="N26" s="330"/>
      <c r="O26" s="329">
        <f>+Sklop17[[#This Row],[cena/enota brez DDV v EUR]]*Sklop17[[#This Row],[Stopnja DDV (%)]]</f>
        <v>0</v>
      </c>
      <c r="P26" s="329">
        <f>+Sklop17[[#This Row],[cena/enota brez DDV v EUR]]+Sklop17[[#This Row],[Davek (EUR)]]</f>
        <v>0</v>
      </c>
      <c r="Q26" s="329">
        <f>+Sklop17[[#This Row],[cena/enota brez DDV v EUR]]*Sklop17[[#This Row],[Okvirna količina]]</f>
        <v>0</v>
      </c>
      <c r="R26" s="329">
        <f>+Sklop17[[#This Row],[Končna cena/enoto mere (EUR) z DDV]]*Sklop17[[#This Row],[Okvirna količina]]</f>
        <v>0</v>
      </c>
      <c r="S26" s="370"/>
    </row>
    <row r="27" spans="1:19" s="38" customFormat="1" ht="12">
      <c r="A27" s="343" t="s">
        <v>13</v>
      </c>
      <c r="B27" s="321" t="s">
        <v>486</v>
      </c>
      <c r="C27" s="90" t="s">
        <v>488</v>
      </c>
      <c r="D27" s="90" t="s">
        <v>487</v>
      </c>
      <c r="E27" s="322"/>
      <c r="F27" s="337">
        <v>10</v>
      </c>
      <c r="G27" s="113" t="s">
        <v>487</v>
      </c>
      <c r="H27" s="326"/>
      <c r="I27" s="327"/>
      <c r="J27" s="327"/>
      <c r="K27" s="328"/>
      <c r="L27" s="329"/>
      <c r="M27" s="329"/>
      <c r="N27" s="330"/>
      <c r="O27" s="329">
        <f>+Sklop17[[#This Row],[cena/enota brez DDV v EUR]]*Sklop17[[#This Row],[Stopnja DDV (%)]]</f>
        <v>0</v>
      </c>
      <c r="P27" s="329">
        <f>+Sklop17[[#This Row],[cena/enota brez DDV v EUR]]+Sklop17[[#This Row],[Davek (EUR)]]</f>
        <v>0</v>
      </c>
      <c r="Q27" s="329">
        <f>+Sklop17[[#This Row],[cena/enota brez DDV v EUR]]*Sklop17[[#This Row],[Okvirna količina]]</f>
        <v>0</v>
      </c>
      <c r="R27" s="329">
        <f>+Sklop17[[#This Row],[Končna cena/enoto mere (EUR) z DDV]]*Sklop17[[#This Row],[Okvirna količina]]</f>
        <v>0</v>
      </c>
      <c r="S27" s="401"/>
    </row>
    <row r="28" spans="1:19" s="38" customFormat="1" ht="12">
      <c r="A28" s="343" t="s">
        <v>14</v>
      </c>
      <c r="B28" s="234" t="s">
        <v>280</v>
      </c>
      <c r="C28" s="90" t="s">
        <v>488</v>
      </c>
      <c r="D28" s="90" t="s">
        <v>487</v>
      </c>
      <c r="E28" s="322"/>
      <c r="F28" s="337">
        <v>15</v>
      </c>
      <c r="G28" s="113" t="s">
        <v>487</v>
      </c>
      <c r="H28" s="326"/>
      <c r="I28" s="327"/>
      <c r="J28" s="327"/>
      <c r="K28" s="328"/>
      <c r="L28" s="329"/>
      <c r="M28" s="329"/>
      <c r="N28" s="330"/>
      <c r="O28" s="329">
        <f>+Sklop17[[#This Row],[cena/enota brez DDV v EUR]]*Sklop17[[#This Row],[Stopnja DDV (%)]]</f>
        <v>0</v>
      </c>
      <c r="P28" s="329">
        <f>+Sklop17[[#This Row],[cena/enota brez DDV v EUR]]+Sklop17[[#This Row],[Davek (EUR)]]</f>
        <v>0</v>
      </c>
      <c r="Q28" s="329">
        <f>+Sklop17[[#This Row],[cena/enota brez DDV v EUR]]*Sklop17[[#This Row],[Okvirna količina]]</f>
        <v>0</v>
      </c>
      <c r="R28" s="329">
        <f>+Sklop17[[#This Row],[Končna cena/enoto mere (EUR) z DDV]]*Sklop17[[#This Row],[Okvirna količina]]</f>
        <v>0</v>
      </c>
      <c r="S28" s="370"/>
    </row>
    <row r="29" spans="1:19" s="38" customFormat="1" ht="12">
      <c r="A29" s="343" t="s">
        <v>15</v>
      </c>
      <c r="B29" s="234" t="s">
        <v>490</v>
      </c>
      <c r="C29" s="90" t="s">
        <v>488</v>
      </c>
      <c r="D29" s="90" t="s">
        <v>487</v>
      </c>
      <c r="E29" s="322" t="s">
        <v>291</v>
      </c>
      <c r="F29" s="337">
        <v>40</v>
      </c>
      <c r="G29" s="113" t="s">
        <v>487</v>
      </c>
      <c r="H29" s="326"/>
      <c r="I29" s="327"/>
      <c r="J29" s="327"/>
      <c r="K29" s="328"/>
      <c r="L29" s="329"/>
      <c r="M29" s="329"/>
      <c r="N29" s="330"/>
      <c r="O29" s="329">
        <f>+Sklop17[[#This Row],[cena/enota brez DDV v EUR]]*Sklop17[[#This Row],[Stopnja DDV (%)]]</f>
        <v>0</v>
      </c>
      <c r="P29" s="329">
        <f>+Sklop17[[#This Row],[cena/enota brez DDV v EUR]]+Sklop17[[#This Row],[Davek (EUR)]]</f>
        <v>0</v>
      </c>
      <c r="Q29" s="329">
        <f>+Sklop17[[#This Row],[cena/enota brez DDV v EUR]]*Sklop17[[#This Row],[Okvirna količina]]</f>
        <v>0</v>
      </c>
      <c r="R29" s="329">
        <f>+Sklop17[[#This Row],[Končna cena/enoto mere (EUR) z DDV]]*Sklop17[[#This Row],[Okvirna količina]]</f>
        <v>0</v>
      </c>
      <c r="S29" s="370"/>
    </row>
    <row r="30" spans="1:19" s="38" customFormat="1" ht="12">
      <c r="A30" s="343" t="s">
        <v>16</v>
      </c>
      <c r="B30" s="234" t="s">
        <v>281</v>
      </c>
      <c r="C30" s="90" t="s">
        <v>488</v>
      </c>
      <c r="D30" s="90" t="s">
        <v>487</v>
      </c>
      <c r="E30" s="322"/>
      <c r="F30" s="337">
        <v>10</v>
      </c>
      <c r="G30" s="113" t="s">
        <v>487</v>
      </c>
      <c r="H30" s="326"/>
      <c r="I30" s="327"/>
      <c r="J30" s="327"/>
      <c r="K30" s="328"/>
      <c r="L30" s="329"/>
      <c r="M30" s="329"/>
      <c r="N30" s="330"/>
      <c r="O30" s="329">
        <f>+Sklop17[[#This Row],[cena/enota brez DDV v EUR]]*Sklop17[[#This Row],[Stopnja DDV (%)]]</f>
        <v>0</v>
      </c>
      <c r="P30" s="329">
        <f>+Sklop17[[#This Row],[cena/enota brez DDV v EUR]]+Sklop17[[#This Row],[Davek (EUR)]]</f>
        <v>0</v>
      </c>
      <c r="Q30" s="329">
        <f>+Sklop17[[#This Row],[cena/enota brez DDV v EUR]]*Sklop17[[#This Row],[Okvirna količina]]</f>
        <v>0</v>
      </c>
      <c r="R30" s="329">
        <f>+Sklop17[[#This Row],[Končna cena/enoto mere (EUR) z DDV]]*Sklop17[[#This Row],[Okvirna količina]]</f>
        <v>0</v>
      </c>
      <c r="S30" s="370"/>
    </row>
    <row r="31" spans="1:19" s="38" customFormat="1" ht="12">
      <c r="A31" s="343" t="s">
        <v>17</v>
      </c>
      <c r="B31" s="230" t="s">
        <v>282</v>
      </c>
      <c r="C31" s="90" t="s">
        <v>488</v>
      </c>
      <c r="D31" s="90" t="s">
        <v>487</v>
      </c>
      <c r="E31" s="91"/>
      <c r="F31" s="112">
        <v>10</v>
      </c>
      <c r="G31" s="113" t="s">
        <v>487</v>
      </c>
      <c r="H31" s="126"/>
      <c r="I31" s="134"/>
      <c r="J31" s="134"/>
      <c r="K31" s="135"/>
      <c r="L31" s="116"/>
      <c r="M31" s="116"/>
      <c r="N31" s="115"/>
      <c r="O31" s="116">
        <f>+Sklop17[[#This Row],[cena/enota brez DDV v EUR]]*Sklop17[[#This Row],[Stopnja DDV (%)]]</f>
        <v>0</v>
      </c>
      <c r="P31" s="116">
        <f>+Sklop17[[#This Row],[cena/enota brez DDV v EUR]]+Sklop17[[#This Row],[Davek (EUR)]]</f>
        <v>0</v>
      </c>
      <c r="Q31" s="116">
        <f>+Sklop17[[#This Row],[cena/enota brez DDV v EUR]]*Sklop17[[#This Row],[Okvirna količina]]</f>
        <v>0</v>
      </c>
      <c r="R31" s="116">
        <f>+Sklop17[[#This Row],[Končna cena/enoto mere (EUR) z DDV]]*Sklop17[[#This Row],[Okvirna količina]]</f>
        <v>0</v>
      </c>
      <c r="S31" s="354"/>
    </row>
    <row r="32" spans="1:19" s="38" customFormat="1" ht="12">
      <c r="A32" s="343" t="s">
        <v>18</v>
      </c>
      <c r="B32" s="632" t="s">
        <v>758</v>
      </c>
      <c r="C32" s="90" t="s">
        <v>488</v>
      </c>
      <c r="D32" s="90" t="s">
        <v>487</v>
      </c>
      <c r="E32" s="622"/>
      <c r="F32" s="623">
        <v>15</v>
      </c>
      <c r="G32" s="113" t="s">
        <v>487</v>
      </c>
      <c r="H32" s="634"/>
      <c r="I32" s="621"/>
      <c r="J32" s="621"/>
      <c r="K32" s="626"/>
      <c r="L32" s="617"/>
      <c r="M32" s="617"/>
      <c r="N32" s="630"/>
      <c r="O32" s="617">
        <f>+Sklop17[[#This Row],[cena/enota brez DDV v EUR]]*Sklop17[[#This Row],[Stopnja DDV (%)]]</f>
        <v>0</v>
      </c>
      <c r="P32" s="617">
        <f>+Sklop17[[#This Row],[cena/enota brez DDV v EUR]]+Sklop17[[#This Row],[Davek (EUR)]]</f>
        <v>0</v>
      </c>
      <c r="Q32" s="617">
        <f>+Sklop17[[#This Row],[cena/enota brez DDV v EUR]]*Sklop17[[#This Row],[Okvirna količina]]</f>
        <v>0</v>
      </c>
      <c r="R32" s="617">
        <f>+Sklop17[[#This Row],[Končna cena/enoto mere (EUR) z DDV]]*Sklop17[[#This Row],[Okvirna količina]]</f>
        <v>0</v>
      </c>
      <c r="S32" s="618"/>
    </row>
    <row r="33" spans="1:20" s="38" customFormat="1" ht="12">
      <c r="A33" s="343" t="s">
        <v>19</v>
      </c>
      <c r="B33" s="230" t="s">
        <v>283</v>
      </c>
      <c r="C33" s="90" t="s">
        <v>488</v>
      </c>
      <c r="D33" s="90" t="s">
        <v>487</v>
      </c>
      <c r="E33" s="91" t="s">
        <v>291</v>
      </c>
      <c r="F33" s="112">
        <v>50</v>
      </c>
      <c r="G33" s="113" t="s">
        <v>487</v>
      </c>
      <c r="H33" s="126"/>
      <c r="I33" s="134"/>
      <c r="J33" s="134"/>
      <c r="K33" s="135"/>
      <c r="L33" s="116"/>
      <c r="M33" s="116"/>
      <c r="N33" s="115"/>
      <c r="O33" s="116">
        <f>+Sklop17[[#This Row],[cena/enota brez DDV v EUR]]*Sklop17[[#This Row],[Stopnja DDV (%)]]</f>
        <v>0</v>
      </c>
      <c r="P33" s="116">
        <f>+Sklop17[[#This Row],[cena/enota brez DDV v EUR]]+Sklop17[[#This Row],[Davek (EUR)]]</f>
        <v>0</v>
      </c>
      <c r="Q33" s="116">
        <f>+Sklop17[[#This Row],[cena/enota brez DDV v EUR]]*Sklop17[[#This Row],[Okvirna količina]]</f>
        <v>0</v>
      </c>
      <c r="R33" s="116">
        <f>+Sklop17[[#This Row],[Končna cena/enoto mere (EUR) z DDV]]*Sklop17[[#This Row],[Okvirna količina]]</f>
        <v>0</v>
      </c>
      <c r="S33" s="354"/>
    </row>
    <row r="34" spans="1:20" s="38" customFormat="1" ht="12">
      <c r="A34" s="343" t="s">
        <v>20</v>
      </c>
      <c r="B34" s="321" t="s">
        <v>489</v>
      </c>
      <c r="C34" s="90" t="s">
        <v>488</v>
      </c>
      <c r="D34" s="90" t="s">
        <v>487</v>
      </c>
      <c r="E34" s="322"/>
      <c r="F34" s="337">
        <v>50</v>
      </c>
      <c r="G34" s="113" t="s">
        <v>487</v>
      </c>
      <c r="H34" s="326"/>
      <c r="I34" s="327"/>
      <c r="J34" s="327"/>
      <c r="K34" s="328"/>
      <c r="L34" s="329"/>
      <c r="M34" s="329"/>
      <c r="N34" s="330"/>
      <c r="O34" s="329">
        <f>+Sklop17[[#This Row],[cena/enota brez DDV v EUR]]*Sklop17[[#This Row],[Stopnja DDV (%)]]</f>
        <v>0</v>
      </c>
      <c r="P34" s="329">
        <f>+Sklop17[[#This Row],[cena/enota brez DDV v EUR]]+Sklop17[[#This Row],[Davek (EUR)]]</f>
        <v>0</v>
      </c>
      <c r="Q34" s="329">
        <f>+Sklop17[[#This Row],[cena/enota brez DDV v EUR]]*Sklop17[[#This Row],[Okvirna količina]]</f>
        <v>0</v>
      </c>
      <c r="R34" s="329">
        <f>+Sklop17[[#This Row],[Končna cena/enoto mere (EUR) z DDV]]*Sklop17[[#This Row],[Okvirna količina]]</f>
        <v>0</v>
      </c>
      <c r="S34" s="401"/>
    </row>
    <row r="35" spans="1:20" ht="27" customHeight="1">
      <c r="A35" s="343" t="s">
        <v>21</v>
      </c>
      <c r="B35" s="344" t="s">
        <v>284</v>
      </c>
      <c r="C35" s="90" t="s">
        <v>488</v>
      </c>
      <c r="D35" s="90" t="s">
        <v>487</v>
      </c>
      <c r="E35" s="322"/>
      <c r="F35" s="337">
        <v>50</v>
      </c>
      <c r="G35" s="113" t="s">
        <v>487</v>
      </c>
      <c r="H35" s="326"/>
      <c r="I35" s="327"/>
      <c r="J35" s="327"/>
      <c r="K35" s="328"/>
      <c r="L35" s="329"/>
      <c r="M35" s="329"/>
      <c r="N35" s="345"/>
      <c r="O35" s="329">
        <f>+Sklop17[[#This Row],[cena/enota brez DDV v EUR]]*Sklop17[[#This Row],[Stopnja DDV (%)]]</f>
        <v>0</v>
      </c>
      <c r="P35" s="329">
        <f>+Sklop17[[#This Row],[cena/enota brez DDV v EUR]]+Sklop17[[#This Row],[Davek (EUR)]]</f>
        <v>0</v>
      </c>
      <c r="Q35" s="329">
        <f>+Sklop17[[#This Row],[cena/enota brez DDV v EUR]]*Sklop17[[#This Row],[Okvirna količina]]</f>
        <v>0</v>
      </c>
      <c r="R35" s="329">
        <f>+Sklop17[[#This Row],[Končna cena/enoto mere (EUR) z DDV]]*Sklop17[[#This Row],[Okvirna količina]]</f>
        <v>0</v>
      </c>
      <c r="S35" s="370"/>
    </row>
    <row r="36" spans="1:20" ht="27" customHeight="1">
      <c r="A36" s="343" t="s">
        <v>22</v>
      </c>
      <c r="B36" s="620" t="s">
        <v>759</v>
      </c>
      <c r="C36" s="90" t="s">
        <v>761</v>
      </c>
      <c r="D36" s="90" t="s">
        <v>487</v>
      </c>
      <c r="E36" s="622"/>
      <c r="F36" s="623">
        <v>10</v>
      </c>
      <c r="G36" s="113" t="s">
        <v>487</v>
      </c>
      <c r="H36" s="634"/>
      <c r="I36" s="621"/>
      <c r="J36" s="621"/>
      <c r="K36" s="626"/>
      <c r="L36" s="617"/>
      <c r="M36" s="617"/>
      <c r="N36" s="627"/>
      <c r="O36" s="617">
        <f>+Sklop17[[#This Row],[cena/enota brez DDV v EUR]]*Sklop17[[#This Row],[Stopnja DDV (%)]]</f>
        <v>0</v>
      </c>
      <c r="P36" s="617">
        <f>+Sklop17[[#This Row],[cena/enota brez DDV v EUR]]+Sklop17[[#This Row],[Davek (EUR)]]</f>
        <v>0</v>
      </c>
      <c r="Q36" s="617">
        <f>+Sklop17[[#This Row],[cena/enota brez DDV v EUR]]*Sklop17[[#This Row],[Okvirna količina]]</f>
        <v>0</v>
      </c>
      <c r="R36" s="617">
        <f>+Sklop17[[#This Row],[Končna cena/enoto mere (EUR) z DDV]]*Sklop17[[#This Row],[Okvirna količina]]</f>
        <v>0</v>
      </c>
      <c r="S36" s="618"/>
    </row>
    <row r="37" spans="1:20" ht="27" customHeight="1">
      <c r="A37" s="343" t="s">
        <v>23</v>
      </c>
      <c r="B37" s="620" t="s">
        <v>760</v>
      </c>
      <c r="C37" s="90" t="s">
        <v>761</v>
      </c>
      <c r="D37" s="90" t="s">
        <v>487</v>
      </c>
      <c r="E37" s="622"/>
      <c r="F37" s="623">
        <v>10</v>
      </c>
      <c r="G37" s="113" t="s">
        <v>487</v>
      </c>
      <c r="H37" s="634"/>
      <c r="I37" s="621"/>
      <c r="J37" s="621"/>
      <c r="K37" s="626"/>
      <c r="L37" s="617"/>
      <c r="M37" s="617"/>
      <c r="N37" s="627"/>
      <c r="O37" s="617">
        <f>+Sklop17[[#This Row],[cena/enota brez DDV v EUR]]*Sklop17[[#This Row],[Stopnja DDV (%)]]</f>
        <v>0</v>
      </c>
      <c r="P37" s="617">
        <f>+Sklop17[[#This Row],[cena/enota brez DDV v EUR]]+Sklop17[[#This Row],[Davek (EUR)]]</f>
        <v>0</v>
      </c>
      <c r="Q37" s="617">
        <f>+Sklop17[[#This Row],[cena/enota brez DDV v EUR]]*Sklop17[[#This Row],[Okvirna količina]]</f>
        <v>0</v>
      </c>
      <c r="R37" s="617">
        <f>+Sklop17[[#This Row],[Končna cena/enoto mere (EUR) z DDV]]*Sklop17[[#This Row],[Okvirna količina]]</f>
        <v>0</v>
      </c>
      <c r="S37" s="618"/>
    </row>
    <row r="38" spans="1:20" ht="27" customHeight="1">
      <c r="A38" s="343" t="s">
        <v>24</v>
      </c>
      <c r="B38" s="611" t="s">
        <v>754</v>
      </c>
      <c r="C38" s="90" t="s">
        <v>761</v>
      </c>
      <c r="D38" s="90" t="s">
        <v>487</v>
      </c>
      <c r="E38" s="526"/>
      <c r="F38" s="609">
        <v>250</v>
      </c>
      <c r="G38" s="113" t="s">
        <v>487</v>
      </c>
      <c r="H38" s="516"/>
      <c r="I38" s="599"/>
      <c r="J38" s="599"/>
      <c r="K38" s="502"/>
      <c r="L38" s="505"/>
      <c r="M38" s="505"/>
      <c r="N38" s="600"/>
      <c r="O38" s="505">
        <f>+Sklop17[[#This Row],[cena/enota brez DDV v EUR]]*Sklop17[[#This Row],[Stopnja DDV (%)]]</f>
        <v>0</v>
      </c>
      <c r="P38" s="505">
        <f>+Sklop17[[#This Row],[cena/enota brez DDV v EUR]]+Sklop17[[#This Row],[Davek (EUR)]]</f>
        <v>0</v>
      </c>
      <c r="Q38" s="505">
        <f>+Sklop17[[#This Row],[cena/enota brez DDV v EUR]]*Sklop17[[#This Row],[Okvirna količina]]</f>
        <v>0</v>
      </c>
      <c r="R38" s="505">
        <f>+Sklop17[[#This Row],[Končna cena/enoto mere (EUR) z DDV]]*Sklop17[[#This Row],[Okvirna količina]]</f>
        <v>0</v>
      </c>
      <c r="S38" s="610"/>
    </row>
    <row r="39" spans="1:20" ht="27" customHeight="1">
      <c r="A39" s="343" t="s">
        <v>25</v>
      </c>
      <c r="B39" s="620" t="s">
        <v>755</v>
      </c>
      <c r="C39" s="90" t="s">
        <v>761</v>
      </c>
      <c r="D39" s="90" t="s">
        <v>487</v>
      </c>
      <c r="E39" s="622"/>
      <c r="F39" s="623">
        <v>30</v>
      </c>
      <c r="G39" s="113" t="s">
        <v>487</v>
      </c>
      <c r="H39" s="634"/>
      <c r="I39" s="621"/>
      <c r="J39" s="621"/>
      <c r="K39" s="626"/>
      <c r="L39" s="617"/>
      <c r="M39" s="617"/>
      <c r="N39" s="627"/>
      <c r="O39" s="617">
        <f>+Sklop17[[#This Row],[cena/enota brez DDV v EUR]]*Sklop17[[#This Row],[Stopnja DDV (%)]]</f>
        <v>0</v>
      </c>
      <c r="P39" s="617">
        <f>+Sklop17[[#This Row],[cena/enota brez DDV v EUR]]+Sklop17[[#This Row],[Davek (EUR)]]</f>
        <v>0</v>
      </c>
      <c r="Q39" s="617">
        <f>+Sklop17[[#This Row],[cena/enota brez DDV v EUR]]*Sklop17[[#This Row],[Okvirna količina]]</f>
        <v>0</v>
      </c>
      <c r="R39" s="617">
        <f>+Sklop17[[#This Row],[Končna cena/enoto mere (EUR) z DDV]]*Sklop17[[#This Row],[Okvirna količina]]</f>
        <v>0</v>
      </c>
      <c r="S39" s="618"/>
    </row>
    <row r="40" spans="1:20">
      <c r="A40" s="343" t="s">
        <v>26</v>
      </c>
      <c r="B40" s="636" t="s">
        <v>756</v>
      </c>
      <c r="C40" s="612" t="s">
        <v>757</v>
      </c>
      <c r="D40" s="612" t="s">
        <v>0</v>
      </c>
      <c r="E40" s="622"/>
      <c r="F40" s="623">
        <v>60</v>
      </c>
      <c r="G40" s="613" t="s">
        <v>487</v>
      </c>
      <c r="H40" s="634"/>
      <c r="I40" s="621"/>
      <c r="J40" s="621"/>
      <c r="K40" s="626"/>
      <c r="L40" s="617"/>
      <c r="M40" s="617"/>
      <c r="N40" s="627"/>
      <c r="O40" s="617">
        <f>+Sklop17[[#This Row],[cena/enota brez DDV v EUR]]*Sklop17[[#This Row],[Stopnja DDV (%)]]</f>
        <v>0</v>
      </c>
      <c r="P40" s="617">
        <f>+Sklop17[[#This Row],[cena/enota brez DDV v EUR]]+Sklop17[[#This Row],[Davek (EUR)]]</f>
        <v>0</v>
      </c>
      <c r="Q40" s="617">
        <f>+Sklop17[[#This Row],[cena/enota brez DDV v EUR]]*Sklop17[[#This Row],[Okvirna količina]]</f>
        <v>0</v>
      </c>
      <c r="R40" s="617">
        <f>+Sklop17[[#This Row],[Končna cena/enoto mere (EUR) z DDV]]*Sklop17[[#This Row],[Okvirna količina]]</f>
        <v>0</v>
      </c>
      <c r="S40" s="618"/>
    </row>
    <row r="41" spans="1:20">
      <c r="A41" s="650" t="s">
        <v>92</v>
      </c>
      <c r="B41" s="639"/>
      <c r="C41" s="640"/>
      <c r="D41" s="640"/>
      <c r="E41" s="641"/>
      <c r="F41" s="642"/>
      <c r="G41" s="643"/>
      <c r="H41" s="642"/>
      <c r="I41" s="644"/>
      <c r="J41" s="644"/>
      <c r="K41" s="645"/>
      <c r="L41" s="646"/>
      <c r="M41" s="646"/>
      <c r="N41" s="646"/>
      <c r="O41" s="647"/>
      <c r="P41" s="642"/>
      <c r="Q41" s="647">
        <f>SUBTOTAL(109,Sklop17[Vrednost za okvirno količino (EUR) brez DDV])</f>
        <v>0</v>
      </c>
      <c r="R41" s="647">
        <f>SUBTOTAL(109,Sklop17[Vrednost za okvirno količino (EUR) z DDV])</f>
        <v>0</v>
      </c>
      <c r="S41" s="625">
        <f>SUBTOTAL(103,Sklop17[Shema kakovosti
(nacionalne, evropske)
])</f>
        <v>0</v>
      </c>
      <c r="T41" s="68"/>
    </row>
    <row r="42" spans="1:20" ht="12.75" customHeight="1">
      <c r="A42" s="31" t="s">
        <v>88</v>
      </c>
      <c r="B42" s="15"/>
      <c r="C42" s="27"/>
      <c r="D42" s="27"/>
      <c r="E42" s="63"/>
      <c r="O42" s="31"/>
      <c r="P42" s="31"/>
      <c r="Q42" s="31"/>
      <c r="R42" s="31"/>
      <c r="T42" s="72"/>
    </row>
    <row r="43" spans="1:20" ht="12.75" customHeight="1">
      <c r="A43" s="10" t="s">
        <v>90</v>
      </c>
      <c r="B43" s="15"/>
      <c r="C43" s="27"/>
      <c r="D43" s="27"/>
      <c r="E43" s="63"/>
      <c r="T43" s="72"/>
    </row>
    <row r="44" spans="1:20" ht="12.75" customHeight="1">
      <c r="A44" s="60" t="s">
        <v>117</v>
      </c>
      <c r="F44" s="44"/>
      <c r="G44" s="44"/>
      <c r="H44" s="28"/>
      <c r="I44" s="28"/>
      <c r="J44" s="37"/>
      <c r="K44" s="37"/>
      <c r="L44" s="28"/>
      <c r="M44" s="28"/>
      <c r="N44" s="28"/>
      <c r="O44" s="28"/>
      <c r="P44" s="28"/>
      <c r="T44" s="72"/>
    </row>
    <row r="45" spans="1:20">
      <c r="A45" s="70" t="s">
        <v>111</v>
      </c>
      <c r="F45" s="44"/>
      <c r="G45" s="44"/>
      <c r="H45" s="28"/>
      <c r="I45" s="28"/>
      <c r="J45" s="37"/>
      <c r="K45" s="69"/>
      <c r="L45" s="69"/>
      <c r="M45" s="69"/>
      <c r="N45" s="69"/>
      <c r="O45" s="69"/>
      <c r="P45" s="69"/>
      <c r="Q45" s="69"/>
      <c r="R45" s="69"/>
      <c r="S45" s="69"/>
    </row>
    <row r="46" spans="1:20">
      <c r="A46" s="678" t="s">
        <v>112</v>
      </c>
      <c r="B46" s="678"/>
      <c r="C46" s="678"/>
      <c r="D46" s="678"/>
      <c r="E46" s="678"/>
      <c r="F46" s="678"/>
      <c r="G46" s="678"/>
      <c r="H46" s="678"/>
      <c r="I46" s="678"/>
      <c r="J46" s="678"/>
      <c r="K46" s="72"/>
      <c r="L46" s="72"/>
      <c r="M46" s="72"/>
      <c r="N46" s="72"/>
      <c r="O46" s="72"/>
      <c r="P46" s="72"/>
      <c r="Q46" s="72"/>
      <c r="R46" s="72"/>
      <c r="S46" s="72"/>
    </row>
    <row r="47" spans="1:20">
      <c r="A47" s="18"/>
      <c r="B47" s="664" t="s">
        <v>651</v>
      </c>
      <c r="C47" s="664"/>
      <c r="D47" s="664"/>
      <c r="E47" s="664"/>
      <c r="F47" s="664"/>
      <c r="G47" s="664"/>
      <c r="H47" s="664"/>
      <c r="I47" s="664"/>
      <c r="J47" s="664"/>
      <c r="K47" s="664"/>
      <c r="L47" s="664"/>
      <c r="M47" s="72"/>
      <c r="N47" s="72"/>
      <c r="O47" s="72"/>
      <c r="P47" s="72"/>
      <c r="Q47" s="72"/>
      <c r="R47" s="72"/>
      <c r="S47" s="72"/>
    </row>
    <row r="48" spans="1:20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72"/>
      <c r="L48" s="72"/>
      <c r="M48" s="72"/>
      <c r="N48" s="72"/>
      <c r="O48" s="72"/>
      <c r="P48" s="72"/>
      <c r="Q48" s="72"/>
      <c r="R48" s="72"/>
      <c r="S48" s="72"/>
    </row>
    <row r="49" spans="1:20">
      <c r="A49" s="60" t="s">
        <v>37</v>
      </c>
      <c r="F49" s="44"/>
      <c r="G49" s="44" t="s">
        <v>38</v>
      </c>
      <c r="H49" s="28"/>
      <c r="I49" s="28"/>
      <c r="J49" s="37"/>
      <c r="K49" s="37"/>
      <c r="L49" s="28"/>
      <c r="M49" s="28"/>
      <c r="N49" s="28"/>
      <c r="O49" s="28" t="s">
        <v>39</v>
      </c>
      <c r="P49" s="28"/>
    </row>
    <row r="50" spans="1:20" ht="14.4">
      <c r="A50" s="5"/>
      <c r="B50" s="3"/>
      <c r="C50" s="25"/>
      <c r="D50" s="25"/>
      <c r="E50" s="24"/>
      <c r="F50" s="6"/>
      <c r="H50" s="7"/>
      <c r="I50" s="7"/>
      <c r="J50" s="19"/>
      <c r="K50" s="19"/>
      <c r="L50" s="7"/>
      <c r="M50" s="7"/>
      <c r="N50" s="7"/>
      <c r="O50" s="7"/>
      <c r="P50" s="7"/>
      <c r="Q50" s="2"/>
      <c r="R50" s="2"/>
      <c r="S50" s="6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>
      <c r="B59" s="15"/>
      <c r="C59" s="27"/>
      <c r="D59" s="27"/>
      <c r="E59" s="63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>
      <c r="B269" s="15"/>
      <c r="C269" s="27"/>
      <c r="D269" s="27"/>
      <c r="E269" s="63"/>
    </row>
    <row r="270" spans="1:20">
      <c r="B270" s="15"/>
      <c r="C270" s="27"/>
      <c r="D270" s="27"/>
      <c r="E270" s="63"/>
    </row>
    <row r="271" spans="1:20">
      <c r="B271" s="15"/>
      <c r="C271" s="27"/>
      <c r="D271" s="27"/>
      <c r="E271" s="63"/>
    </row>
    <row r="272" spans="1:20">
      <c r="B272" s="15"/>
      <c r="C272" s="27"/>
      <c r="D272" s="27"/>
      <c r="E272" s="63"/>
    </row>
    <row r="273" spans="2:5">
      <c r="B273" s="15"/>
      <c r="C273" s="27"/>
      <c r="D273" s="27"/>
      <c r="E273" s="63"/>
    </row>
  </sheetData>
  <sheetProtection insertRows="0" deleteRows="0"/>
  <protectedRanges>
    <protectedRange sqref="S45 K45:N45" name="Obseg1_2"/>
    <protectedRange sqref="S46:S48 K46:N46 K48:N48 M47:N47" name="Obseg1_1_1_1_1_1_1"/>
    <protectedRange sqref="H48:J48" name="Obseg1_3_1_1_1_1"/>
    <protectedRange sqref="H45:J45" name="Obseg1_2_1"/>
    <protectedRange sqref="J47:L47" name="Obseg1_3_1_1_1"/>
  </protectedRanges>
  <mergeCells count="9">
    <mergeCell ref="B47:L47"/>
    <mergeCell ref="A46:J4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62"/>
  <sheetViews>
    <sheetView topLeftCell="A12" zoomScale="98" zoomScaleNormal="98" zoomScaleSheetLayoutView="100" workbookViewId="0">
      <selection activeCell="A16" sqref="A16:A29"/>
    </sheetView>
  </sheetViews>
  <sheetFormatPr defaultColWidth="8.88671875" defaultRowHeight="13.8"/>
  <cols>
    <col min="1" max="1" width="3.554687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647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648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118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 customHeight="1">
      <c r="A16" s="233" t="s">
        <v>1</v>
      </c>
      <c r="B16" s="234" t="s">
        <v>285</v>
      </c>
      <c r="C16" s="103">
        <v>35</v>
      </c>
      <c r="D16" s="103" t="s">
        <v>69</v>
      </c>
      <c r="E16" s="104"/>
      <c r="F16" s="235">
        <v>200</v>
      </c>
      <c r="G16" s="113" t="s">
        <v>206</v>
      </c>
      <c r="H16" s="346"/>
      <c r="I16" s="334"/>
      <c r="J16" s="334"/>
      <c r="K16" s="335"/>
      <c r="L16" s="347"/>
      <c r="M16" s="347"/>
      <c r="N16" s="216"/>
      <c r="O16" s="210">
        <f>+Sklop18[[#This Row],[cena/enota brez DDV v EUR]]*Sklop18[[#This Row],[Stopnja DDV (%)]]</f>
        <v>0</v>
      </c>
      <c r="P16" s="210">
        <f>+Sklop18[[#This Row],[cena/enota brez DDV v EUR]]+Sklop18[[#This Row],[Davek (EUR)]]</f>
        <v>0</v>
      </c>
      <c r="Q16" s="210">
        <f>+Sklop18[[#This Row],[cena/enota brez DDV v EUR]]*Sklop18[[#This Row],[Okvirna količina]]</f>
        <v>0</v>
      </c>
      <c r="R16" s="210">
        <f>+Sklop18[[#This Row],[Končna cena/enoto mere (EUR) z DDV]]*Sklop18[[#This Row],[Okvirna količina]]</f>
        <v>0</v>
      </c>
      <c r="S16" s="187"/>
    </row>
    <row r="17" spans="1:19" s="38" customFormat="1" ht="28.2" customHeight="1">
      <c r="A17" s="233" t="s">
        <v>3</v>
      </c>
      <c r="B17" s="234" t="s">
        <v>764</v>
      </c>
      <c r="C17" s="103">
        <v>30</v>
      </c>
      <c r="D17" s="103" t="s">
        <v>69</v>
      </c>
      <c r="E17" s="104"/>
      <c r="F17" s="235">
        <v>1300</v>
      </c>
      <c r="G17" s="113" t="s">
        <v>206</v>
      </c>
      <c r="H17" s="346"/>
      <c r="I17" s="334"/>
      <c r="J17" s="334"/>
      <c r="K17" s="335"/>
      <c r="L17" s="347"/>
      <c r="M17" s="347"/>
      <c r="N17" s="216"/>
      <c r="O17" s="210">
        <f>+Sklop18[[#This Row],[cena/enota brez DDV v EUR]]*Sklop18[[#This Row],[Stopnja DDV (%)]]</f>
        <v>0</v>
      </c>
      <c r="P17" s="210">
        <f>+Sklop18[[#This Row],[cena/enota brez DDV v EUR]]+Sklop18[[#This Row],[Davek (EUR)]]</f>
        <v>0</v>
      </c>
      <c r="Q17" s="210">
        <f>+Sklop18[[#This Row],[cena/enota brez DDV v EUR]]*Sklop18[[#This Row],[Okvirna količina]]</f>
        <v>0</v>
      </c>
      <c r="R17" s="210">
        <f>+Sklop18[[#This Row],[Končna cena/enoto mere (EUR) z DDV]]*Sklop18[[#This Row],[Okvirna količina]]</f>
        <v>0</v>
      </c>
      <c r="S17" s="187"/>
    </row>
    <row r="18" spans="1:19" s="38" customFormat="1" ht="12" customHeight="1">
      <c r="A18" s="233" t="s">
        <v>4</v>
      </c>
      <c r="B18" s="234" t="s">
        <v>765</v>
      </c>
      <c r="C18" s="103">
        <v>1</v>
      </c>
      <c r="D18" s="103" t="s">
        <v>40</v>
      </c>
      <c r="E18" s="104"/>
      <c r="F18" s="235">
        <v>50</v>
      </c>
      <c r="G18" s="113" t="s">
        <v>40</v>
      </c>
      <c r="H18" s="346"/>
      <c r="I18" s="334"/>
      <c r="J18" s="334"/>
      <c r="K18" s="335"/>
      <c r="L18" s="347"/>
      <c r="M18" s="347"/>
      <c r="N18" s="216"/>
      <c r="O18" s="210">
        <f>+Sklop18[[#This Row],[cena/enota brez DDV v EUR]]*Sklop18[[#This Row],[Stopnja DDV (%)]]</f>
        <v>0</v>
      </c>
      <c r="P18" s="210">
        <f>+Sklop18[[#This Row],[cena/enota brez DDV v EUR]]+Sklop18[[#This Row],[Davek (EUR)]]</f>
        <v>0</v>
      </c>
      <c r="Q18" s="210">
        <f>+Sklop18[[#This Row],[cena/enota brez DDV v EUR]]*Sklop18[[#This Row],[Okvirna količina]]</f>
        <v>0</v>
      </c>
      <c r="R18" s="210">
        <f>+Sklop18[[#This Row],[Končna cena/enoto mere (EUR) z DDV]]*Sklop18[[#This Row],[Okvirna količina]]</f>
        <v>0</v>
      </c>
      <c r="S18" s="187"/>
    </row>
    <row r="19" spans="1:19" s="38" customFormat="1" ht="12" customHeight="1">
      <c r="A19" s="233" t="s">
        <v>5</v>
      </c>
      <c r="B19" s="234" t="s">
        <v>286</v>
      </c>
      <c r="C19" s="103">
        <v>1</v>
      </c>
      <c r="D19" s="103" t="s">
        <v>40</v>
      </c>
      <c r="E19" s="104"/>
      <c r="F19" s="235">
        <v>350</v>
      </c>
      <c r="G19" s="113" t="s">
        <v>40</v>
      </c>
      <c r="H19" s="346"/>
      <c r="I19" s="334"/>
      <c r="J19" s="334"/>
      <c r="K19" s="335"/>
      <c r="L19" s="347"/>
      <c r="M19" s="347"/>
      <c r="N19" s="216"/>
      <c r="O19" s="210">
        <f>+Sklop18[[#This Row],[cena/enota brez DDV v EUR]]*Sklop18[[#This Row],[Stopnja DDV (%)]]</f>
        <v>0</v>
      </c>
      <c r="P19" s="210">
        <f>+Sklop18[[#This Row],[cena/enota brez DDV v EUR]]+Sklop18[[#This Row],[Davek (EUR)]]</f>
        <v>0</v>
      </c>
      <c r="Q19" s="210">
        <f>+Sklop18[[#This Row],[cena/enota brez DDV v EUR]]*Sklop18[[#This Row],[Okvirna količina]]</f>
        <v>0</v>
      </c>
      <c r="R19" s="210">
        <f>+Sklop18[[#This Row],[Končna cena/enoto mere (EUR) z DDV]]*Sklop18[[#This Row],[Okvirna količina]]</f>
        <v>0</v>
      </c>
      <c r="S19" s="187"/>
    </row>
    <row r="20" spans="1:19" s="38" customFormat="1" ht="12" customHeight="1">
      <c r="A20" s="233" t="s">
        <v>6</v>
      </c>
      <c r="B20" s="234" t="s">
        <v>286</v>
      </c>
      <c r="C20" s="103">
        <v>0.2</v>
      </c>
      <c r="D20" s="103" t="s">
        <v>40</v>
      </c>
      <c r="E20" s="104"/>
      <c r="F20" s="235">
        <v>1100</v>
      </c>
      <c r="G20" s="113" t="s">
        <v>206</v>
      </c>
      <c r="H20" s="346"/>
      <c r="I20" s="334"/>
      <c r="J20" s="334"/>
      <c r="K20" s="335"/>
      <c r="L20" s="347"/>
      <c r="M20" s="347"/>
      <c r="N20" s="216"/>
      <c r="O20" s="210">
        <f>+Sklop18[[#This Row],[cena/enota brez DDV v EUR]]*Sklop18[[#This Row],[Stopnja DDV (%)]]</f>
        <v>0</v>
      </c>
      <c r="P20" s="210">
        <f>+Sklop18[[#This Row],[cena/enota brez DDV v EUR]]+Sklop18[[#This Row],[Davek (EUR)]]</f>
        <v>0</v>
      </c>
      <c r="Q20" s="210">
        <f>+Sklop18[[#This Row],[cena/enota brez DDV v EUR]]*Sklop18[[#This Row],[Okvirna količina]]</f>
        <v>0</v>
      </c>
      <c r="R20" s="210">
        <f>+Sklop18[[#This Row],[Končna cena/enoto mere (EUR) z DDV]]*Sklop18[[#This Row],[Okvirna količina]]</f>
        <v>0</v>
      </c>
      <c r="S20" s="187"/>
    </row>
    <row r="21" spans="1:19" s="38" customFormat="1" ht="12" customHeight="1">
      <c r="A21" s="233" t="s">
        <v>7</v>
      </c>
      <c r="B21" s="234" t="s">
        <v>287</v>
      </c>
      <c r="C21" s="103">
        <v>0.2</v>
      </c>
      <c r="D21" s="103" t="s">
        <v>40</v>
      </c>
      <c r="E21" s="104"/>
      <c r="F21" s="235">
        <v>500</v>
      </c>
      <c r="G21" s="113" t="s">
        <v>206</v>
      </c>
      <c r="H21" s="346"/>
      <c r="I21" s="334"/>
      <c r="J21" s="334"/>
      <c r="K21" s="335"/>
      <c r="L21" s="347"/>
      <c r="M21" s="347"/>
      <c r="N21" s="216"/>
      <c r="O21" s="210">
        <f>+Sklop18[[#This Row],[cena/enota brez DDV v EUR]]*Sklop18[[#This Row],[Stopnja DDV (%)]]</f>
        <v>0</v>
      </c>
      <c r="P21" s="210">
        <f>+Sklop18[[#This Row],[cena/enota brez DDV v EUR]]+Sklop18[[#This Row],[Davek (EUR)]]</f>
        <v>0</v>
      </c>
      <c r="Q21" s="210">
        <f>+Sklop18[[#This Row],[cena/enota brez DDV v EUR]]*Sklop18[[#This Row],[Okvirna količina]]</f>
        <v>0</v>
      </c>
      <c r="R21" s="210">
        <f>+Sklop18[[#This Row],[Končna cena/enoto mere (EUR) z DDV]]*Sklop18[[#This Row],[Okvirna količina]]</f>
        <v>0</v>
      </c>
      <c r="S21" s="187"/>
    </row>
    <row r="22" spans="1:19" s="38" customFormat="1" ht="12" customHeight="1">
      <c r="A22" s="233" t="s">
        <v>8</v>
      </c>
      <c r="B22" s="234" t="s">
        <v>288</v>
      </c>
      <c r="C22" s="103">
        <v>1</v>
      </c>
      <c r="D22" s="103" t="s">
        <v>40</v>
      </c>
      <c r="E22" s="104"/>
      <c r="F22" s="235">
        <v>250</v>
      </c>
      <c r="G22" s="113" t="s">
        <v>40</v>
      </c>
      <c r="H22" s="346"/>
      <c r="I22" s="334"/>
      <c r="J22" s="334"/>
      <c r="K22" s="335"/>
      <c r="L22" s="347"/>
      <c r="M22" s="347"/>
      <c r="N22" s="216"/>
      <c r="O22" s="210">
        <f>+Sklop18[[#This Row],[cena/enota brez DDV v EUR]]*Sklop18[[#This Row],[Stopnja DDV (%)]]</f>
        <v>0</v>
      </c>
      <c r="P22" s="210">
        <f>+Sklop18[[#This Row],[cena/enota brez DDV v EUR]]+Sklop18[[#This Row],[Davek (EUR)]]</f>
        <v>0</v>
      </c>
      <c r="Q22" s="210">
        <f>+Sklop18[[#This Row],[cena/enota brez DDV v EUR]]*Sklop18[[#This Row],[Okvirna količina]]</f>
        <v>0</v>
      </c>
      <c r="R22" s="210">
        <f>+Sklop18[[#This Row],[Končna cena/enoto mere (EUR) z DDV]]*Sklop18[[#This Row],[Okvirna količina]]</f>
        <v>0</v>
      </c>
      <c r="S22" s="187"/>
    </row>
    <row r="23" spans="1:19" s="38" customFormat="1" ht="12" customHeight="1">
      <c r="A23" s="233" t="s">
        <v>9</v>
      </c>
      <c r="B23" s="234" t="s">
        <v>766</v>
      </c>
      <c r="C23" s="103">
        <v>0.2</v>
      </c>
      <c r="D23" s="103" t="s">
        <v>40</v>
      </c>
      <c r="E23" s="104"/>
      <c r="F23" s="235">
        <v>500</v>
      </c>
      <c r="G23" s="113" t="s">
        <v>206</v>
      </c>
      <c r="H23" s="346"/>
      <c r="I23" s="334"/>
      <c r="J23" s="334"/>
      <c r="K23" s="335"/>
      <c r="L23" s="347"/>
      <c r="M23" s="347"/>
      <c r="N23" s="216"/>
      <c r="O23" s="210">
        <f>+Sklop18[[#This Row],[cena/enota brez DDV v EUR]]*Sklop18[[#This Row],[Stopnja DDV (%)]]</f>
        <v>0</v>
      </c>
      <c r="P23" s="210">
        <f>+Sklop18[[#This Row],[cena/enota brez DDV v EUR]]+Sklop18[[#This Row],[Davek (EUR)]]</f>
        <v>0</v>
      </c>
      <c r="Q23" s="210">
        <f>+Sklop18[[#This Row],[cena/enota brez DDV v EUR]]*Sklop18[[#This Row],[Okvirna količina]]</f>
        <v>0</v>
      </c>
      <c r="R23" s="210">
        <f>+Sklop18[[#This Row],[Končna cena/enoto mere (EUR) z DDV]]*Sklop18[[#This Row],[Okvirna količina]]</f>
        <v>0</v>
      </c>
      <c r="S23" s="187"/>
    </row>
    <row r="24" spans="1:19" s="38" customFormat="1" ht="12">
      <c r="A24" s="233" t="s">
        <v>10</v>
      </c>
      <c r="B24" s="233" t="s">
        <v>763</v>
      </c>
      <c r="C24" s="90">
        <v>1</v>
      </c>
      <c r="D24" s="90" t="s">
        <v>40</v>
      </c>
      <c r="E24" s="124"/>
      <c r="F24" s="112">
        <v>50</v>
      </c>
      <c r="G24" s="113" t="s">
        <v>40</v>
      </c>
      <c r="H24" s="119"/>
      <c r="I24" s="108"/>
      <c r="J24" s="108"/>
      <c r="K24" s="108"/>
      <c r="L24" s="121"/>
      <c r="M24" s="108"/>
      <c r="N24" s="115"/>
      <c r="O24" s="116">
        <f>+Sklop18[[#This Row],[cena/enota brez DDV v EUR]]*Sklop18[[#This Row],[Stopnja DDV (%)]]</f>
        <v>0</v>
      </c>
      <c r="P24" s="116">
        <f>+Sklop18[[#This Row],[cena/enota brez DDV v EUR]]+Sklop18[[#This Row],[Davek (EUR)]]</f>
        <v>0</v>
      </c>
      <c r="Q24" s="116">
        <f>+Sklop18[[#This Row],[cena/enota brez DDV v EUR]]*Sklop18[[#This Row],[Okvirna količina]]</f>
        <v>0</v>
      </c>
      <c r="R24" s="116">
        <f>+Sklop18[[#This Row],[Končna cena/enoto mere (EUR) z DDV]]*Sklop18[[#This Row],[Okvirna količina]]</f>
        <v>0</v>
      </c>
      <c r="S24" s="108"/>
    </row>
    <row r="25" spans="1:19" s="38" customFormat="1" ht="12">
      <c r="A25" s="233" t="s">
        <v>11</v>
      </c>
      <c r="B25" s="233" t="s">
        <v>289</v>
      </c>
      <c r="C25" s="90">
        <v>1</v>
      </c>
      <c r="D25" s="90" t="s">
        <v>40</v>
      </c>
      <c r="E25" s="124"/>
      <c r="F25" s="112">
        <v>70</v>
      </c>
      <c r="G25" s="113" t="s">
        <v>40</v>
      </c>
      <c r="H25" s="119"/>
      <c r="I25" s="120"/>
      <c r="J25" s="120"/>
      <c r="K25" s="186"/>
      <c r="L25" s="121"/>
      <c r="M25" s="121"/>
      <c r="N25" s="115"/>
      <c r="O25" s="116">
        <f>+Sklop18[[#This Row],[cena/enota brez DDV v EUR]]*Sklop18[[#This Row],[Stopnja DDV (%)]]</f>
        <v>0</v>
      </c>
      <c r="P25" s="116">
        <f>+Sklop18[[#This Row],[cena/enota brez DDV v EUR]]+Sklop18[[#This Row],[Davek (EUR)]]</f>
        <v>0</v>
      </c>
      <c r="Q25" s="116">
        <f>+Sklop18[[#This Row],[cena/enota brez DDV v EUR]]*Sklop18[[#This Row],[Okvirna količina]]</f>
        <v>0</v>
      </c>
      <c r="R25" s="116">
        <f>+Sklop18[[#This Row],[Končna cena/enoto mere (EUR) z DDV]]*Sklop18[[#This Row],[Okvirna količina]]</f>
        <v>0</v>
      </c>
      <c r="S25" s="108"/>
    </row>
    <row r="26" spans="1:19" s="38" customFormat="1" ht="12">
      <c r="A26" s="233" t="s">
        <v>12</v>
      </c>
      <c r="B26" s="233" t="s">
        <v>290</v>
      </c>
      <c r="C26" s="90">
        <v>0.5</v>
      </c>
      <c r="D26" s="90" t="s">
        <v>40</v>
      </c>
      <c r="E26" s="124"/>
      <c r="F26" s="112">
        <v>600</v>
      </c>
      <c r="G26" s="113" t="s">
        <v>206</v>
      </c>
      <c r="H26" s="119"/>
      <c r="I26" s="120"/>
      <c r="J26" s="120"/>
      <c r="K26" s="186"/>
      <c r="L26" s="121"/>
      <c r="M26" s="121"/>
      <c r="N26" s="115"/>
      <c r="O26" s="116">
        <f>+Sklop18[[#This Row],[cena/enota brez DDV v EUR]]*Sklop18[[#This Row],[Stopnja DDV (%)]]</f>
        <v>0</v>
      </c>
      <c r="P26" s="116">
        <f>+Sklop18[[#This Row],[cena/enota brez DDV v EUR]]+Sklop18[[#This Row],[Davek (EUR)]]</f>
        <v>0</v>
      </c>
      <c r="Q26" s="116">
        <f>+Sklop18[[#This Row],[cena/enota brez DDV v EUR]]*Sklop18[[#This Row],[Okvirna količina]]</f>
        <v>0</v>
      </c>
      <c r="R26" s="116">
        <f>+Sklop18[[#This Row],[Končna cena/enoto mere (EUR) z DDV]]*Sklop18[[#This Row],[Okvirna količina]]</f>
        <v>0</v>
      </c>
      <c r="S26" s="108"/>
    </row>
    <row r="27" spans="1:19" s="38" customFormat="1" ht="12">
      <c r="A27" s="233" t="s">
        <v>13</v>
      </c>
      <c r="B27" s="234" t="s">
        <v>424</v>
      </c>
      <c r="C27" s="103">
        <v>1</v>
      </c>
      <c r="D27" s="90" t="s">
        <v>40</v>
      </c>
      <c r="E27" s="104" t="s">
        <v>291</v>
      </c>
      <c r="F27" s="235">
        <v>30</v>
      </c>
      <c r="G27" s="333" t="s">
        <v>40</v>
      </c>
      <c r="H27" s="346"/>
      <c r="I27" s="334"/>
      <c r="J27" s="334"/>
      <c r="K27" s="335"/>
      <c r="L27" s="347"/>
      <c r="M27" s="347"/>
      <c r="N27" s="216"/>
      <c r="O27" s="210">
        <f>+Sklop18[[#This Row],[cena/enota brez DDV v EUR]]*Sklop18[[#This Row],[Stopnja DDV (%)]]</f>
        <v>0</v>
      </c>
      <c r="P27" s="210">
        <f>+Sklop18[[#This Row],[cena/enota brez DDV v EUR]]+Sklop18[[#This Row],[Davek (EUR)]]</f>
        <v>0</v>
      </c>
      <c r="Q27" s="210">
        <f>+Sklop18[[#This Row],[cena/enota brez DDV v EUR]]*Sklop18[[#This Row],[Okvirna količina]]</f>
        <v>0</v>
      </c>
      <c r="R27" s="210">
        <f>+Sklop18[[#This Row],[Končna cena/enoto mere (EUR) z DDV]]*Sklop18[[#This Row],[Okvirna količina]]</f>
        <v>0</v>
      </c>
      <c r="S27" s="187"/>
    </row>
    <row r="28" spans="1:19" s="38" customFormat="1" ht="12">
      <c r="A28" s="233" t="s">
        <v>14</v>
      </c>
      <c r="B28" s="234" t="s">
        <v>762</v>
      </c>
      <c r="C28" s="103">
        <v>1</v>
      </c>
      <c r="D28" s="90" t="s">
        <v>40</v>
      </c>
      <c r="E28" s="104" t="s">
        <v>291</v>
      </c>
      <c r="F28" s="235">
        <v>30</v>
      </c>
      <c r="G28" s="333" t="s">
        <v>40</v>
      </c>
      <c r="H28" s="346"/>
      <c r="I28" s="334"/>
      <c r="J28" s="334"/>
      <c r="K28" s="335"/>
      <c r="L28" s="347"/>
      <c r="M28" s="347"/>
      <c r="N28" s="216"/>
      <c r="O28" s="210">
        <f>+Sklop18[[#This Row],[cena/enota brez DDV v EUR]]*Sklop18[[#This Row],[Stopnja DDV (%)]]</f>
        <v>0</v>
      </c>
      <c r="P28" s="210">
        <f>+Sklop18[[#This Row],[cena/enota brez DDV v EUR]]+Sklop18[[#This Row],[Davek (EUR)]]</f>
        <v>0</v>
      </c>
      <c r="Q28" s="210">
        <f>+Sklop18[[#This Row],[cena/enota brez DDV v EUR]]*Sklop18[[#This Row],[Okvirna količina]]</f>
        <v>0</v>
      </c>
      <c r="R28" s="210">
        <f>+Sklop18[[#This Row],[Končna cena/enoto mere (EUR) z DDV]]*Sklop18[[#This Row],[Okvirna količina]]</f>
        <v>0</v>
      </c>
      <c r="S28" s="187"/>
    </row>
    <row r="29" spans="1:19" s="38" customFormat="1" ht="12">
      <c r="A29" s="233" t="s">
        <v>15</v>
      </c>
      <c r="B29" s="234" t="s">
        <v>425</v>
      </c>
      <c r="C29" s="103">
        <v>0.2</v>
      </c>
      <c r="D29" s="90" t="s">
        <v>40</v>
      </c>
      <c r="E29" s="104" t="s">
        <v>291</v>
      </c>
      <c r="F29" s="235">
        <v>500</v>
      </c>
      <c r="G29" s="333" t="s">
        <v>206</v>
      </c>
      <c r="H29" s="346"/>
      <c r="I29" s="334"/>
      <c r="J29" s="334"/>
      <c r="K29" s="335"/>
      <c r="L29" s="347"/>
      <c r="M29" s="347"/>
      <c r="N29" s="216"/>
      <c r="O29" s="210">
        <f>+Sklop18[[#This Row],[cena/enota brez DDV v EUR]]*Sklop18[[#This Row],[Stopnja DDV (%)]]</f>
        <v>0</v>
      </c>
      <c r="P29" s="210">
        <f>+Sklop18[[#This Row],[cena/enota brez DDV v EUR]]+Sklop18[[#This Row],[Davek (EUR)]]</f>
        <v>0</v>
      </c>
      <c r="Q29" s="210">
        <f>+Sklop18[[#This Row],[cena/enota brez DDV v EUR]]*Sklop18[[#This Row],[Okvirna količina]]</f>
        <v>0</v>
      </c>
      <c r="R29" s="210">
        <f>+Sklop18[[#This Row],[Končna cena/enoto mere (EUR) z DDV]]*Sklop18[[#This Row],[Okvirna količina]]</f>
        <v>0</v>
      </c>
      <c r="S29" s="187"/>
    </row>
    <row r="30" spans="1:19" ht="27" customHeight="1">
      <c r="A30" s="651" t="s">
        <v>92</v>
      </c>
      <c r="B30" s="652"/>
      <c r="C30" s="653"/>
      <c r="D30" s="653"/>
      <c r="E30" s="654"/>
      <c r="F30" s="655"/>
      <c r="G30" s="656"/>
      <c r="H30" s="655"/>
      <c r="I30" s="657"/>
      <c r="J30" s="657"/>
      <c r="K30" s="658"/>
      <c r="L30" s="659"/>
      <c r="M30" s="659"/>
      <c r="N30" s="659"/>
      <c r="O30" s="660"/>
      <c r="P30" s="655"/>
      <c r="Q30" s="660">
        <f>SUBTOTAL(109,Sklop18[Vrednost za okvirno količino (EUR) brez DDV])</f>
        <v>0</v>
      </c>
      <c r="R30" s="660">
        <f>SUBTOTAL(109,Sklop18[Vrednost za okvirno količino (EUR) z DDV])</f>
        <v>0</v>
      </c>
      <c r="S30" s="661">
        <f>SUBTOTAL(103,Sklop18[Shema kakovosti
(nacionalne, evropske)
])</f>
        <v>0</v>
      </c>
    </row>
    <row r="31" spans="1:19" ht="14.4">
      <c r="A31" s="5"/>
      <c r="B31" s="3"/>
      <c r="C31" s="25"/>
      <c r="D31" s="25"/>
      <c r="E31" s="24"/>
      <c r="F31" s="6"/>
      <c r="H31" s="7"/>
      <c r="I31" s="7"/>
      <c r="J31" s="19"/>
      <c r="K31" s="19"/>
      <c r="L31" s="7"/>
      <c r="M31" s="7"/>
      <c r="N31" s="7"/>
      <c r="O31" s="7"/>
      <c r="P31" s="7"/>
      <c r="Q31" s="2"/>
      <c r="R31" s="2"/>
      <c r="S31" s="6"/>
    </row>
    <row r="32" spans="1:19">
      <c r="A32" s="31" t="s">
        <v>88</v>
      </c>
      <c r="B32" s="15"/>
      <c r="C32" s="27"/>
      <c r="D32" s="27"/>
      <c r="E32" s="63"/>
      <c r="O32" s="31"/>
      <c r="P32" s="31"/>
      <c r="Q32" s="31"/>
      <c r="R32" s="31"/>
    </row>
    <row r="33" spans="1:20">
      <c r="A33" s="10" t="s">
        <v>90</v>
      </c>
      <c r="B33" s="15"/>
      <c r="C33" s="27"/>
      <c r="D33" s="27"/>
      <c r="E33" s="63"/>
    </row>
    <row r="34" spans="1:20">
      <c r="A34" s="60" t="s">
        <v>117</v>
      </c>
      <c r="F34" s="44"/>
      <c r="G34" s="44"/>
      <c r="H34" s="28"/>
      <c r="I34" s="28"/>
      <c r="J34" s="37"/>
      <c r="K34" s="37"/>
      <c r="L34" s="28"/>
      <c r="M34" s="28"/>
      <c r="N34" s="28"/>
      <c r="O34" s="28"/>
      <c r="P34" s="28"/>
    </row>
    <row r="35" spans="1:20">
      <c r="A35" s="70" t="s">
        <v>111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8"/>
    </row>
    <row r="36" spans="1:20">
      <c r="A36" s="678" t="s">
        <v>112</v>
      </c>
      <c r="B36" s="678"/>
      <c r="C36" s="678"/>
      <c r="D36" s="678"/>
      <c r="E36" s="678"/>
      <c r="F36" s="678"/>
      <c r="G36" s="678"/>
      <c r="H36" s="678"/>
      <c r="I36" s="678"/>
      <c r="J36" s="678"/>
      <c r="K36" s="678"/>
      <c r="L36" s="37"/>
      <c r="M36" s="28"/>
      <c r="N36" s="28"/>
      <c r="O36" s="28"/>
      <c r="P36" s="28"/>
      <c r="Q36" s="28"/>
      <c r="S36" s="10"/>
      <c r="T36" s="44"/>
    </row>
    <row r="37" spans="1:20" ht="12.75" customHeight="1">
      <c r="A37" s="664" t="s">
        <v>651</v>
      </c>
      <c r="B37" s="664"/>
      <c r="C37" s="664"/>
      <c r="D37" s="664"/>
      <c r="E37" s="664"/>
      <c r="F37" s="664"/>
      <c r="G37" s="664"/>
      <c r="H37" s="664"/>
      <c r="I37" s="664"/>
      <c r="J37" s="664"/>
      <c r="K37" s="664"/>
      <c r="L37" s="72"/>
      <c r="M37" s="72"/>
      <c r="N37" s="72"/>
      <c r="O37" s="72"/>
      <c r="P37" s="72"/>
      <c r="Q37" s="72"/>
      <c r="R37" s="72"/>
      <c r="S37" s="72"/>
      <c r="T37" s="72"/>
    </row>
    <row r="38" spans="1:20">
      <c r="A38" s="60" t="s">
        <v>37</v>
      </c>
      <c r="F38" s="44"/>
      <c r="G38" s="44" t="s">
        <v>38</v>
      </c>
      <c r="H38" s="28"/>
      <c r="I38" s="28"/>
      <c r="J38" s="37"/>
      <c r="K38" s="37"/>
      <c r="L38" s="28"/>
      <c r="M38" s="28"/>
      <c r="N38" s="28"/>
      <c r="O38" s="28" t="s">
        <v>39</v>
      </c>
      <c r="P38" s="28"/>
    </row>
    <row r="39" spans="1:20" ht="14.4">
      <c r="A39" s="5"/>
      <c r="B39" s="3"/>
      <c r="C39" s="25"/>
      <c r="D39" s="25"/>
      <c r="E39" s="24"/>
      <c r="F39" s="6"/>
      <c r="H39" s="7"/>
      <c r="I39" s="7"/>
      <c r="J39" s="19"/>
      <c r="K39" s="19"/>
      <c r="L39" s="7"/>
      <c r="M39" s="7"/>
      <c r="N39" s="7"/>
      <c r="O39" s="7"/>
      <c r="P39" s="7"/>
      <c r="Q39" s="2"/>
      <c r="R39" s="2"/>
      <c r="S39" s="6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</sheetData>
  <sheetProtection insertRows="0" deleteRows="0"/>
  <protectedRanges>
    <protectedRange sqref="H38:N1048576 S38:S1048576 H1:N15 S1:S15 H30:N34 S30:S34 H16:H29 N16:N29" name="Obseg1"/>
    <protectedRange sqref="S16:S29 I16:M29" name="Obseg1_1"/>
    <protectedRange sqref="S35 H35:N35" name="Obseg1_2"/>
    <protectedRange sqref="L36:O36 T36" name="Obseg1_1_2"/>
    <protectedRange sqref="S37 L37:N37" name="Obseg1_1_1_1_1_1_1"/>
    <protectedRange sqref="I37:K37" name="Obseg1_3_1_1_1"/>
  </protectedRanges>
  <mergeCells count="9">
    <mergeCell ref="A36:K36"/>
    <mergeCell ref="A37:K3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249"/>
  <sheetViews>
    <sheetView zoomScale="88" zoomScaleNormal="88" zoomScaleSheetLayoutView="100" workbookViewId="0">
      <selection activeCell="B12" sqref="B12"/>
    </sheetView>
  </sheetViews>
  <sheetFormatPr defaultColWidth="8.88671875" defaultRowHeight="13.8"/>
  <cols>
    <col min="1" max="1" width="3.554687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10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872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133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8.5" customHeight="1">
      <c r="A16" s="51" t="s">
        <v>1</v>
      </c>
      <c r="B16" s="86" t="s">
        <v>504</v>
      </c>
      <c r="C16" s="90">
        <v>63</v>
      </c>
      <c r="D16" s="90" t="s">
        <v>69</v>
      </c>
      <c r="E16" s="91"/>
      <c r="F16" s="597">
        <v>7700</v>
      </c>
      <c r="G16" s="113" t="s">
        <v>206</v>
      </c>
      <c r="H16" s="97"/>
      <c r="I16" s="87"/>
      <c r="J16" s="87"/>
      <c r="K16" s="87"/>
      <c r="L16" s="88"/>
      <c r="M16" s="87"/>
      <c r="N16" s="349"/>
      <c r="O16" s="55">
        <f>+Sklop20[[#This Row],[cena/enota brez DDV v EUR]]*Sklop20[[#This Row],[Stopnja DDV (%)]]</f>
        <v>0</v>
      </c>
      <c r="P16" s="55">
        <f>+Sklop20[[#This Row],[cena/enota brez DDV v EUR]]+Sklop20[[#This Row],[Davek (EUR)]]</f>
        <v>0</v>
      </c>
      <c r="Q16" s="55">
        <f>+Sklop20[[#This Row],[cena/enota brez DDV v EUR]]*Sklop20[[#This Row],[Okvirna količina]]</f>
        <v>0</v>
      </c>
      <c r="R16" s="55">
        <f>+Sklop20[[#This Row],[Končna cena/enoto mere (EUR) z DDV]]*Sklop20[[#This Row],[Okvirna količina]]</f>
        <v>0</v>
      </c>
      <c r="S16" s="87"/>
    </row>
    <row r="17" spans="1:20" ht="27" customHeight="1">
      <c r="A17" s="259" t="s">
        <v>92</v>
      </c>
      <c r="B17" s="260"/>
      <c r="C17" s="261"/>
      <c r="D17" s="261"/>
      <c r="E17" s="262"/>
      <c r="F17" s="263"/>
      <c r="G17" s="264"/>
      <c r="H17" s="263"/>
      <c r="I17" s="265"/>
      <c r="J17" s="265"/>
      <c r="K17" s="266"/>
      <c r="L17" s="267"/>
      <c r="M17" s="267"/>
      <c r="N17" s="267"/>
      <c r="O17" s="268"/>
      <c r="P17" s="263"/>
      <c r="Q17" s="268">
        <f>SUBTOTAL(109,Sklop20[Vrednost za okvirno količino (EUR) brez DDV])</f>
        <v>0</v>
      </c>
      <c r="R17" s="268">
        <f>SUBTOTAL(109,Sklop20[Vrednost za okvirno količino (EUR) z DDV])</f>
        <v>0</v>
      </c>
      <c r="S17" s="269">
        <f>SUBTOTAL(103,Sklop20[Shema kakovosti
(nacionalne, evropske)
])</f>
        <v>0</v>
      </c>
    </row>
    <row r="18" spans="1:20" ht="14.4">
      <c r="A18" s="5"/>
      <c r="B18" s="3"/>
      <c r="C18" s="25"/>
      <c r="D18" s="25"/>
      <c r="E18" s="24"/>
      <c r="F18" s="6"/>
      <c r="H18" s="7"/>
      <c r="I18" s="7"/>
      <c r="J18" s="19"/>
      <c r="K18" s="19"/>
      <c r="L18" s="7"/>
      <c r="M18" s="7"/>
      <c r="N18" s="7"/>
      <c r="O18" s="7"/>
      <c r="P18" s="7"/>
      <c r="Q18" s="2"/>
      <c r="R18" s="2"/>
      <c r="S18" s="6"/>
    </row>
    <row r="19" spans="1:20">
      <c r="A19" s="31" t="s">
        <v>88</v>
      </c>
      <c r="B19" s="15"/>
      <c r="C19" s="27"/>
      <c r="D19" s="27"/>
      <c r="E19" s="63"/>
      <c r="O19" s="31"/>
      <c r="P19" s="31"/>
      <c r="Q19" s="31"/>
      <c r="R19" s="31"/>
    </row>
    <row r="20" spans="1:20">
      <c r="A20" s="10" t="s">
        <v>90</v>
      </c>
      <c r="B20" s="15"/>
      <c r="C20" s="27"/>
      <c r="D20" s="27"/>
      <c r="E20" s="63"/>
    </row>
    <row r="21" spans="1:20">
      <c r="A21" s="60" t="s">
        <v>117</v>
      </c>
      <c r="F21" s="44"/>
      <c r="G21" s="44"/>
      <c r="H21" s="28"/>
      <c r="I21" s="28"/>
      <c r="J21" s="37"/>
      <c r="K21" s="37"/>
      <c r="L21" s="28"/>
      <c r="M21" s="28"/>
      <c r="N21" s="28"/>
      <c r="O21" s="28"/>
      <c r="P21" s="28"/>
    </row>
    <row r="22" spans="1:20">
      <c r="A22" s="70" t="s">
        <v>111</v>
      </c>
      <c r="F22" s="44"/>
      <c r="G22" s="44"/>
      <c r="H22" s="28"/>
      <c r="I22" s="28"/>
      <c r="J22" s="37"/>
      <c r="K22" s="69"/>
      <c r="L22" s="69"/>
      <c r="M22" s="69"/>
      <c r="N22" s="69"/>
      <c r="O22" s="69"/>
      <c r="P22" s="69"/>
      <c r="Q22" s="69"/>
      <c r="R22" s="69"/>
      <c r="S22" s="69"/>
      <c r="T22" s="68"/>
    </row>
    <row r="23" spans="1:20">
      <c r="A23" s="678" t="s">
        <v>112</v>
      </c>
      <c r="B23" s="678"/>
      <c r="C23" s="678"/>
      <c r="D23" s="678"/>
      <c r="E23" s="678"/>
      <c r="F23" s="678"/>
      <c r="G23" s="678"/>
      <c r="H23" s="678"/>
      <c r="I23" s="678"/>
      <c r="J23" s="678"/>
      <c r="K23" s="37"/>
      <c r="L23" s="28"/>
      <c r="M23" s="28"/>
      <c r="N23" s="28"/>
      <c r="O23" s="28"/>
      <c r="P23" s="28"/>
    </row>
    <row r="24" spans="1:20" ht="12.75" customHeight="1">
      <c r="A24" s="664" t="s">
        <v>651</v>
      </c>
      <c r="B24" s="664"/>
      <c r="C24" s="664"/>
      <c r="D24" s="664"/>
      <c r="E24" s="664"/>
      <c r="F24" s="664"/>
      <c r="G24" s="664"/>
      <c r="H24" s="664"/>
      <c r="I24" s="664"/>
      <c r="J24" s="664"/>
      <c r="K24" s="664"/>
      <c r="L24" s="72"/>
      <c r="M24" s="72"/>
      <c r="N24" s="72"/>
      <c r="O24" s="72"/>
      <c r="P24" s="72"/>
      <c r="Q24" s="72"/>
      <c r="R24" s="72"/>
      <c r="S24" s="72"/>
      <c r="T24" s="72"/>
    </row>
    <row r="25" spans="1:20">
      <c r="A25" s="60" t="s">
        <v>37</v>
      </c>
      <c r="F25" s="44"/>
      <c r="G25" s="44" t="s">
        <v>38</v>
      </c>
      <c r="H25" s="28"/>
      <c r="I25" s="28"/>
      <c r="J25" s="37"/>
      <c r="K25" s="37"/>
      <c r="L25" s="28"/>
      <c r="M25" s="28"/>
      <c r="N25" s="28"/>
      <c r="O25" s="28" t="s">
        <v>39</v>
      </c>
      <c r="P25" s="28"/>
    </row>
    <row r="26" spans="1:20" ht="14.4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63"/>
    </row>
    <row r="28" spans="1:20">
      <c r="B28" s="15"/>
      <c r="C28" s="27"/>
      <c r="D28" s="27"/>
      <c r="E28" s="63"/>
    </row>
    <row r="29" spans="1:20">
      <c r="B29" s="15"/>
      <c r="C29" s="27"/>
      <c r="D29" s="27"/>
      <c r="E29" s="63"/>
    </row>
    <row r="30" spans="1:20">
      <c r="B30" s="15"/>
      <c r="C30" s="27"/>
      <c r="D30" s="27"/>
      <c r="E30" s="63"/>
    </row>
    <row r="31" spans="1:20">
      <c r="B31" s="15"/>
      <c r="C31" s="27"/>
      <c r="D31" s="27"/>
      <c r="E31" s="63"/>
    </row>
    <row r="32" spans="1:20">
      <c r="B32" s="15"/>
      <c r="C32" s="27"/>
      <c r="D32" s="27"/>
      <c r="E32" s="63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 s="17" customFormat="1">
      <c r="A41" s="10"/>
      <c r="B41" s="15"/>
      <c r="C41" s="27"/>
      <c r="D41" s="27"/>
      <c r="E41" s="63"/>
      <c r="F41" s="64"/>
      <c r="G41" s="64"/>
      <c r="J41" s="10"/>
      <c r="K41" s="10"/>
      <c r="L41" s="10"/>
      <c r="M41" s="10"/>
      <c r="N41" s="10"/>
      <c r="O41" s="10"/>
      <c r="P41" s="10"/>
      <c r="Q41" s="10"/>
      <c r="R41" s="10"/>
      <c r="S41" s="44"/>
      <c r="T41" s="10"/>
    </row>
    <row r="42" spans="1:20" s="17" customFormat="1">
      <c r="A42" s="10"/>
      <c r="B42" s="15"/>
      <c r="C42" s="27"/>
      <c r="D42" s="27"/>
      <c r="E42" s="63"/>
      <c r="F42" s="64"/>
      <c r="G42" s="64"/>
      <c r="J42" s="10"/>
      <c r="K42" s="10"/>
      <c r="L42" s="10"/>
      <c r="M42" s="10"/>
      <c r="N42" s="10"/>
      <c r="O42" s="10"/>
      <c r="P42" s="10"/>
      <c r="Q42" s="10"/>
      <c r="R42" s="10"/>
      <c r="S42" s="44"/>
      <c r="T42" s="10"/>
    </row>
    <row r="43" spans="1:20" s="17" customFormat="1">
      <c r="A43" s="10"/>
      <c r="B43" s="15"/>
      <c r="C43" s="27"/>
      <c r="D43" s="27"/>
      <c r="E43" s="63"/>
      <c r="F43" s="64"/>
      <c r="G43" s="64"/>
      <c r="J43" s="10"/>
      <c r="K43" s="10"/>
      <c r="L43" s="10"/>
      <c r="M43" s="10"/>
      <c r="N43" s="10"/>
      <c r="O43" s="10"/>
      <c r="P43" s="10"/>
      <c r="Q43" s="10"/>
      <c r="R43" s="10"/>
      <c r="S43" s="44"/>
      <c r="T43" s="10"/>
    </row>
    <row r="44" spans="1:20" s="17" customFormat="1">
      <c r="A44" s="10"/>
      <c r="B44" s="15"/>
      <c r="C44" s="27"/>
      <c r="D44" s="27"/>
      <c r="E44" s="63"/>
      <c r="F44" s="64"/>
      <c r="G44" s="64"/>
      <c r="J44" s="10"/>
      <c r="K44" s="10"/>
      <c r="L44" s="10"/>
      <c r="M44" s="10"/>
      <c r="N44" s="10"/>
      <c r="O44" s="10"/>
      <c r="P44" s="10"/>
      <c r="Q44" s="10"/>
      <c r="R44" s="10"/>
      <c r="S44" s="44"/>
      <c r="T44" s="10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</sheetData>
  <sheetProtection insertRows="0" deleteRows="0"/>
  <protectedRanges>
    <protectedRange sqref="H25:N1048576 S25:S1048576 H17:N21 S1:S15 S17:S22 H1:N15 H16 N16 K22:N22" name="Obseg1"/>
    <protectedRange sqref="S24 L24:N24" name="Obseg1_1_1"/>
    <protectedRange sqref="I16:M16 S16" name="Obseg1_1_3"/>
    <protectedRange sqref="H22:J22" name="Obseg1_2"/>
    <protectedRange sqref="H23:J23" name="Obseg1_2_2"/>
    <protectedRange sqref="I24:K24" name="Obseg1_3_1_1"/>
  </protectedRanges>
  <mergeCells count="9">
    <mergeCell ref="A24:K24"/>
    <mergeCell ref="B13:I13"/>
    <mergeCell ref="A23:J2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T401"/>
  <sheetViews>
    <sheetView topLeftCell="A144" zoomScale="106" zoomScaleNormal="106" zoomScaleSheetLayoutView="100" workbookViewId="0">
      <selection activeCell="F25" sqref="F25"/>
    </sheetView>
  </sheetViews>
  <sheetFormatPr defaultColWidth="8.88671875" defaultRowHeight="13.8"/>
  <cols>
    <col min="1" max="1" width="4.664062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1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873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143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73" customFormat="1" ht="12">
      <c r="A16" s="51" t="s">
        <v>1</v>
      </c>
      <c r="B16" s="117" t="s">
        <v>292</v>
      </c>
      <c r="C16" s="90">
        <v>400</v>
      </c>
      <c r="D16" s="90" t="s">
        <v>69</v>
      </c>
      <c r="E16" s="91" t="s">
        <v>291</v>
      </c>
      <c r="F16" s="628">
        <v>50</v>
      </c>
      <c r="G16" s="348" t="s">
        <v>206</v>
      </c>
      <c r="H16" s="97"/>
      <c r="I16" s="87"/>
      <c r="J16" s="87"/>
      <c r="K16" s="87"/>
      <c r="L16" s="88"/>
      <c r="M16" s="87"/>
      <c r="N16" s="349"/>
      <c r="O16" s="88" t="e">
        <f>+#REF!*#REF!</f>
        <v>#REF!</v>
      </c>
      <c r="P16" s="88" t="e">
        <f>+#REF!+#REF!</f>
        <v>#REF!</v>
      </c>
      <c r="Q16" s="88" t="e">
        <f>+#REF!*#REF!</f>
        <v>#REF!</v>
      </c>
      <c r="R16" s="88" t="e">
        <f>+#REF!*#REF!</f>
        <v>#REF!</v>
      </c>
      <c r="S16" s="87"/>
    </row>
    <row r="17" spans="1:19" s="373" customFormat="1" ht="12">
      <c r="A17" s="51" t="s">
        <v>3</v>
      </c>
      <c r="B17" s="234" t="s">
        <v>485</v>
      </c>
      <c r="C17" s="103">
        <v>400</v>
      </c>
      <c r="D17" s="90" t="s">
        <v>69</v>
      </c>
      <c r="E17" s="91" t="s">
        <v>291</v>
      </c>
      <c r="F17" s="628">
        <v>35</v>
      </c>
      <c r="G17" s="348" t="s">
        <v>206</v>
      </c>
      <c r="H17" s="634"/>
      <c r="I17" s="621"/>
      <c r="J17" s="621"/>
      <c r="K17" s="626"/>
      <c r="L17" s="617"/>
      <c r="M17" s="617"/>
      <c r="N17" s="630"/>
      <c r="O17" s="617" t="e">
        <f>+#REF!*#REF!</f>
        <v>#REF!</v>
      </c>
      <c r="P17" s="617" t="e">
        <f>+#REF!+#REF!</f>
        <v>#REF!</v>
      </c>
      <c r="Q17" s="617" t="e">
        <f>+#REF!*#REF!</f>
        <v>#REF!</v>
      </c>
      <c r="R17" s="617" t="e">
        <f>+#REF!*#REF!</f>
        <v>#REF!</v>
      </c>
      <c r="S17" s="379"/>
    </row>
    <row r="18" spans="1:19" s="373" customFormat="1" ht="12">
      <c r="A18" s="51" t="s">
        <v>4</v>
      </c>
      <c r="B18" s="234" t="s">
        <v>293</v>
      </c>
      <c r="C18" s="103">
        <v>750</v>
      </c>
      <c r="D18" s="90" t="s">
        <v>69</v>
      </c>
      <c r="E18" s="91" t="s">
        <v>291</v>
      </c>
      <c r="F18" s="628">
        <v>20</v>
      </c>
      <c r="G18" s="348" t="s">
        <v>206</v>
      </c>
      <c r="H18" s="634"/>
      <c r="I18" s="621"/>
      <c r="J18" s="621"/>
      <c r="K18" s="626"/>
      <c r="L18" s="617"/>
      <c r="M18" s="617"/>
      <c r="N18" s="630"/>
      <c r="O18" s="617" t="e">
        <f>+#REF!*#REF!</f>
        <v>#REF!</v>
      </c>
      <c r="P18" s="617" t="e">
        <f>+#REF!+#REF!</f>
        <v>#REF!</v>
      </c>
      <c r="Q18" s="617" t="e">
        <f>+#REF!*#REF!</f>
        <v>#REF!</v>
      </c>
      <c r="R18" s="617" t="e">
        <f>+#REF!*#REF!</f>
        <v>#REF!</v>
      </c>
      <c r="S18" s="379"/>
    </row>
    <row r="19" spans="1:19" s="373" customFormat="1" ht="12">
      <c r="A19" s="51" t="s">
        <v>5</v>
      </c>
      <c r="B19" s="234" t="s">
        <v>767</v>
      </c>
      <c r="C19" s="612">
        <v>50</v>
      </c>
      <c r="D19" s="612" t="s">
        <v>69</v>
      </c>
      <c r="E19" s="622"/>
      <c r="F19" s="623">
        <v>10</v>
      </c>
      <c r="G19" s="348" t="s">
        <v>206</v>
      </c>
      <c r="H19" s="634"/>
      <c r="I19" s="621"/>
      <c r="J19" s="621"/>
      <c r="K19" s="626"/>
      <c r="L19" s="617"/>
      <c r="M19" s="617"/>
      <c r="N19" s="630"/>
      <c r="O19" s="617" t="e">
        <f>+#REF!*#REF!</f>
        <v>#REF!</v>
      </c>
      <c r="P19" s="617" t="e">
        <f>+#REF!+#REF!</f>
        <v>#REF!</v>
      </c>
      <c r="Q19" s="617" t="e">
        <f>+#REF!*#REF!</f>
        <v>#REF!</v>
      </c>
      <c r="R19" s="617" t="e">
        <f>+#REF!*#REF!</f>
        <v>#REF!</v>
      </c>
      <c r="S19" s="379"/>
    </row>
    <row r="20" spans="1:19" s="373" customFormat="1" ht="12">
      <c r="A20" s="51" t="s">
        <v>6</v>
      </c>
      <c r="B20" s="234" t="s">
        <v>768</v>
      </c>
      <c r="C20" s="612">
        <v>50</v>
      </c>
      <c r="D20" s="612" t="s">
        <v>69</v>
      </c>
      <c r="E20" s="622"/>
      <c r="F20" s="623">
        <v>10</v>
      </c>
      <c r="G20" s="348" t="s">
        <v>206</v>
      </c>
      <c r="H20" s="634"/>
      <c r="I20" s="621"/>
      <c r="J20" s="621"/>
      <c r="K20" s="626"/>
      <c r="L20" s="617"/>
      <c r="M20" s="617"/>
      <c r="N20" s="630"/>
      <c r="O20" s="617" t="e">
        <f>+#REF!*#REF!</f>
        <v>#REF!</v>
      </c>
      <c r="P20" s="617" t="e">
        <f>+#REF!+#REF!</f>
        <v>#REF!</v>
      </c>
      <c r="Q20" s="617" t="e">
        <f>+#REF!*#REF!</f>
        <v>#REF!</v>
      </c>
      <c r="R20" s="617" t="e">
        <f>+#REF!*#REF!</f>
        <v>#REF!</v>
      </c>
      <c r="S20" s="379"/>
    </row>
    <row r="21" spans="1:19" s="373" customFormat="1" ht="12">
      <c r="A21" s="51" t="s">
        <v>7</v>
      </c>
      <c r="B21" s="234" t="s">
        <v>769</v>
      </c>
      <c r="C21" s="612">
        <v>50</v>
      </c>
      <c r="D21" s="612" t="s">
        <v>69</v>
      </c>
      <c r="E21" s="622"/>
      <c r="F21" s="623">
        <v>10</v>
      </c>
      <c r="G21" s="348" t="s">
        <v>206</v>
      </c>
      <c r="H21" s="634"/>
      <c r="I21" s="621"/>
      <c r="J21" s="621"/>
      <c r="K21" s="626"/>
      <c r="L21" s="617"/>
      <c r="M21" s="617"/>
      <c r="N21" s="630"/>
      <c r="O21" s="617" t="e">
        <f>+#REF!*#REF!</f>
        <v>#REF!</v>
      </c>
      <c r="P21" s="617" t="e">
        <f>+#REF!+#REF!</f>
        <v>#REF!</v>
      </c>
      <c r="Q21" s="617" t="e">
        <f>+#REF!*#REF!</f>
        <v>#REF!</v>
      </c>
      <c r="R21" s="617" t="e">
        <f>+#REF!*#REF!</f>
        <v>#REF!</v>
      </c>
      <c r="S21" s="379"/>
    </row>
    <row r="22" spans="1:19" s="373" customFormat="1" ht="12">
      <c r="A22" s="51" t="s">
        <v>8</v>
      </c>
      <c r="B22" s="637" t="s">
        <v>795</v>
      </c>
      <c r="C22" s="635">
        <v>500</v>
      </c>
      <c r="D22" s="612" t="s">
        <v>69</v>
      </c>
      <c r="E22" s="638"/>
      <c r="F22" s="616">
        <v>10</v>
      </c>
      <c r="G22" s="348" t="s">
        <v>206</v>
      </c>
      <c r="H22" s="615"/>
      <c r="I22" s="633"/>
      <c r="J22" s="633"/>
      <c r="K22" s="629"/>
      <c r="L22" s="648"/>
      <c r="M22" s="648"/>
      <c r="N22" s="649"/>
      <c r="O22" s="648" t="e">
        <f>+#REF!*#REF!</f>
        <v>#REF!</v>
      </c>
      <c r="P22" s="648" t="e">
        <f>+#REF!+#REF!</f>
        <v>#REF!</v>
      </c>
      <c r="Q22" s="648" t="e">
        <f>+#REF!*#REF!</f>
        <v>#REF!</v>
      </c>
      <c r="R22" s="648" t="e">
        <f>+#REF!*#REF!</f>
        <v>#REF!</v>
      </c>
      <c r="S22" s="247"/>
    </row>
    <row r="23" spans="1:19" s="38" customFormat="1" ht="12">
      <c r="A23" s="51" t="s">
        <v>9</v>
      </c>
      <c r="B23" s="234" t="s">
        <v>800</v>
      </c>
      <c r="C23" s="103">
        <v>300</v>
      </c>
      <c r="D23" s="90" t="s">
        <v>69</v>
      </c>
      <c r="E23" s="104"/>
      <c r="F23" s="235">
        <v>100</v>
      </c>
      <c r="G23" s="113" t="s">
        <v>206</v>
      </c>
      <c r="H23" s="208"/>
      <c r="I23" s="232"/>
      <c r="J23" s="232"/>
      <c r="K23" s="214"/>
      <c r="L23" s="210"/>
      <c r="M23" s="210"/>
      <c r="N23" s="216"/>
      <c r="O23" s="210" t="e">
        <f>+#REF!*#REF!</f>
        <v>#REF!</v>
      </c>
      <c r="P23" s="210" t="e">
        <f>+#REF!+#REF!</f>
        <v>#REF!</v>
      </c>
      <c r="Q23" s="210" t="e">
        <f>+#REF!*#REF!</f>
        <v>#REF!</v>
      </c>
      <c r="R23" s="210" t="e">
        <f>+#REF!*#REF!</f>
        <v>#REF!</v>
      </c>
      <c r="S23" s="247"/>
    </row>
    <row r="24" spans="1:19" s="38" customFormat="1" ht="12">
      <c r="A24" s="51" t="s">
        <v>10</v>
      </c>
      <c r="B24" s="234" t="s">
        <v>800</v>
      </c>
      <c r="C24" s="635">
        <v>3000</v>
      </c>
      <c r="D24" s="90" t="s">
        <v>69</v>
      </c>
      <c r="E24" s="638"/>
      <c r="F24" s="616">
        <v>20</v>
      </c>
      <c r="G24" s="113" t="s">
        <v>206</v>
      </c>
      <c r="H24" s="615"/>
      <c r="I24" s="633"/>
      <c r="J24" s="633"/>
      <c r="K24" s="629"/>
      <c r="L24" s="648"/>
      <c r="M24" s="648"/>
      <c r="N24" s="649"/>
      <c r="O24" s="648" t="e">
        <f>+#REF!*#REF!</f>
        <v>#REF!</v>
      </c>
      <c r="P24" s="648" t="e">
        <f>+#REF!+#REF!</f>
        <v>#REF!</v>
      </c>
      <c r="Q24" s="648" t="e">
        <f>+#REF!*#REF!</f>
        <v>#REF!</v>
      </c>
      <c r="R24" s="648" t="e">
        <f>+#REF!*#REF!</f>
        <v>#REF!</v>
      </c>
      <c r="S24" s="247"/>
    </row>
    <row r="25" spans="1:19" s="373" customFormat="1" ht="12">
      <c r="A25" s="51" t="s">
        <v>11</v>
      </c>
      <c r="B25" s="98" t="s">
        <v>427</v>
      </c>
      <c r="C25" s="90">
        <v>500</v>
      </c>
      <c r="D25" s="90" t="s">
        <v>69</v>
      </c>
      <c r="E25" s="622"/>
      <c r="F25" s="172">
        <v>25</v>
      </c>
      <c r="G25" s="371" t="s">
        <v>206</v>
      </c>
      <c r="H25" s="634"/>
      <c r="I25" s="621"/>
      <c r="J25" s="621"/>
      <c r="K25" s="626"/>
      <c r="L25" s="617"/>
      <c r="M25" s="617"/>
      <c r="N25" s="630"/>
      <c r="O25" s="617" t="e">
        <f>+#REF!*#REF!</f>
        <v>#REF!</v>
      </c>
      <c r="P25" s="617" t="e">
        <f>+#REF!+#REF!</f>
        <v>#REF!</v>
      </c>
      <c r="Q25" s="617" t="e">
        <f>+#REF!*#REF!</f>
        <v>#REF!</v>
      </c>
      <c r="R25" s="617" t="e">
        <f>+#REF!*#REF!</f>
        <v>#REF!</v>
      </c>
      <c r="S25" s="379"/>
    </row>
    <row r="26" spans="1:19" s="373" customFormat="1" ht="12">
      <c r="A26" s="51" t="s">
        <v>12</v>
      </c>
      <c r="B26" s="98" t="s">
        <v>440</v>
      </c>
      <c r="C26" s="635">
        <v>1000</v>
      </c>
      <c r="D26" s="635" t="s">
        <v>69</v>
      </c>
      <c r="E26" s="638"/>
      <c r="F26" s="616">
        <v>160</v>
      </c>
      <c r="G26" s="371" t="s">
        <v>206</v>
      </c>
      <c r="H26" s="615"/>
      <c r="I26" s="633"/>
      <c r="J26" s="633"/>
      <c r="K26" s="629"/>
      <c r="L26" s="648"/>
      <c r="M26" s="648"/>
      <c r="N26" s="649"/>
      <c r="O26" s="648" t="e">
        <f>+#REF!*#REF!</f>
        <v>#REF!</v>
      </c>
      <c r="P26" s="648" t="e">
        <f>+#REF!+#REF!</f>
        <v>#REF!</v>
      </c>
      <c r="Q26" s="648" t="e">
        <f>+#REF!*#REF!</f>
        <v>#REF!</v>
      </c>
      <c r="R26" s="648" t="e">
        <f>+#REF!*#REF!</f>
        <v>#REF!</v>
      </c>
      <c r="S26" s="247"/>
    </row>
    <row r="27" spans="1:19" s="373" customFormat="1" ht="12">
      <c r="A27" s="51" t="s">
        <v>13</v>
      </c>
      <c r="B27" s="98" t="s">
        <v>440</v>
      </c>
      <c r="C27" s="635">
        <v>375</v>
      </c>
      <c r="D27" s="635" t="s">
        <v>69</v>
      </c>
      <c r="E27" s="638"/>
      <c r="F27" s="616">
        <v>50</v>
      </c>
      <c r="G27" s="371" t="s">
        <v>206</v>
      </c>
      <c r="H27" s="615"/>
      <c r="I27" s="633"/>
      <c r="J27" s="633"/>
      <c r="K27" s="629"/>
      <c r="L27" s="648"/>
      <c r="M27" s="648"/>
      <c r="N27" s="649"/>
      <c r="O27" s="648" t="e">
        <f>+#REF!*#REF!</f>
        <v>#REF!</v>
      </c>
      <c r="P27" s="648" t="e">
        <f>+#REF!+#REF!</f>
        <v>#REF!</v>
      </c>
      <c r="Q27" s="648" t="e">
        <f>+#REF!*#REF!</f>
        <v>#REF!</v>
      </c>
      <c r="R27" s="648" t="e">
        <f>+#REF!*#REF!</f>
        <v>#REF!</v>
      </c>
      <c r="S27" s="247"/>
    </row>
    <row r="28" spans="1:19" s="38" customFormat="1" ht="12">
      <c r="A28" s="51" t="s">
        <v>14</v>
      </c>
      <c r="B28" s="234" t="s">
        <v>775</v>
      </c>
      <c r="C28" s="103">
        <v>1000</v>
      </c>
      <c r="D28" s="90" t="s">
        <v>69</v>
      </c>
      <c r="E28" s="104"/>
      <c r="F28" s="235">
        <v>50</v>
      </c>
      <c r="G28" s="113" t="s">
        <v>0</v>
      </c>
      <c r="H28" s="208"/>
      <c r="I28" s="232"/>
      <c r="J28" s="232"/>
      <c r="K28" s="214"/>
      <c r="L28" s="210"/>
      <c r="M28" s="210"/>
      <c r="N28" s="216"/>
      <c r="O28" s="210" t="e">
        <f>+#REF!*#REF!</f>
        <v>#REF!</v>
      </c>
      <c r="P28" s="210" t="e">
        <f>+#REF!+#REF!</f>
        <v>#REF!</v>
      </c>
      <c r="Q28" s="210" t="e">
        <f>+#REF!*#REF!</f>
        <v>#REF!</v>
      </c>
      <c r="R28" s="210" t="e">
        <f>+#REF!*#REF!</f>
        <v>#REF!</v>
      </c>
      <c r="S28" s="247"/>
    </row>
    <row r="29" spans="1:19" s="38" customFormat="1" ht="12">
      <c r="A29" s="51" t="s">
        <v>15</v>
      </c>
      <c r="B29" s="234" t="s">
        <v>428</v>
      </c>
      <c r="C29" s="103">
        <v>1000</v>
      </c>
      <c r="D29" s="90" t="s">
        <v>69</v>
      </c>
      <c r="E29" s="104"/>
      <c r="F29" s="235">
        <v>70</v>
      </c>
      <c r="G29" s="113" t="s">
        <v>0</v>
      </c>
      <c r="H29" s="208"/>
      <c r="I29" s="232"/>
      <c r="J29" s="232"/>
      <c r="K29" s="214"/>
      <c r="L29" s="210"/>
      <c r="M29" s="210"/>
      <c r="N29" s="216"/>
      <c r="O29" s="210" t="e">
        <f>+#REF!*#REF!</f>
        <v>#REF!</v>
      </c>
      <c r="P29" s="210" t="e">
        <f>+#REF!+#REF!</f>
        <v>#REF!</v>
      </c>
      <c r="Q29" s="210" t="e">
        <f>+#REF!*#REF!</f>
        <v>#REF!</v>
      </c>
      <c r="R29" s="210" t="e">
        <f>+#REF!*#REF!</f>
        <v>#REF!</v>
      </c>
      <c r="S29" s="247"/>
    </row>
    <row r="30" spans="1:19" s="38" customFormat="1" ht="12">
      <c r="A30" s="51" t="s">
        <v>16</v>
      </c>
      <c r="B30" s="234" t="s">
        <v>429</v>
      </c>
      <c r="C30" s="103">
        <v>5000</v>
      </c>
      <c r="D30" s="90" t="s">
        <v>69</v>
      </c>
      <c r="E30" s="104"/>
      <c r="F30" s="235">
        <v>35</v>
      </c>
      <c r="G30" s="113" t="s">
        <v>0</v>
      </c>
      <c r="H30" s="208"/>
      <c r="I30" s="232"/>
      <c r="J30" s="232"/>
      <c r="K30" s="214"/>
      <c r="L30" s="210"/>
      <c r="M30" s="210"/>
      <c r="N30" s="216"/>
      <c r="O30" s="210" t="e">
        <f>+#REF!*#REF!</f>
        <v>#REF!</v>
      </c>
      <c r="P30" s="210" t="e">
        <f>+#REF!+#REF!</f>
        <v>#REF!</v>
      </c>
      <c r="Q30" s="210" t="e">
        <f>+#REF!*#REF!</f>
        <v>#REF!</v>
      </c>
      <c r="R30" s="210" t="e">
        <f>+#REF!*#REF!</f>
        <v>#REF!</v>
      </c>
      <c r="S30" s="247"/>
    </row>
    <row r="31" spans="1:19" s="38" customFormat="1" ht="12">
      <c r="A31" s="51" t="s">
        <v>17</v>
      </c>
      <c r="B31" s="234" t="s">
        <v>429</v>
      </c>
      <c r="C31" s="635">
        <v>1000</v>
      </c>
      <c r="D31" s="635" t="s">
        <v>69</v>
      </c>
      <c r="E31" s="638"/>
      <c r="F31" s="616">
        <v>210</v>
      </c>
      <c r="G31" s="113" t="s">
        <v>0</v>
      </c>
      <c r="H31" s="615"/>
      <c r="I31" s="633"/>
      <c r="J31" s="633"/>
      <c r="K31" s="629"/>
      <c r="L31" s="648"/>
      <c r="M31" s="648"/>
      <c r="N31" s="649"/>
      <c r="O31" s="648" t="e">
        <f>+#REF!*#REF!</f>
        <v>#REF!</v>
      </c>
      <c r="P31" s="648" t="e">
        <f>+#REF!+#REF!</f>
        <v>#REF!</v>
      </c>
      <c r="Q31" s="648" t="e">
        <f>+#REF!*#REF!</f>
        <v>#REF!</v>
      </c>
      <c r="R31" s="648" t="e">
        <f>+#REF!*#REF!</f>
        <v>#REF!</v>
      </c>
      <c r="S31" s="247"/>
    </row>
    <row r="32" spans="1:19" s="38" customFormat="1" ht="12">
      <c r="A32" s="51" t="s">
        <v>18</v>
      </c>
      <c r="B32" s="234" t="s">
        <v>430</v>
      </c>
      <c r="C32" s="103">
        <v>800</v>
      </c>
      <c r="D32" s="90" t="s">
        <v>69</v>
      </c>
      <c r="E32" s="104"/>
      <c r="F32" s="235">
        <v>30</v>
      </c>
      <c r="G32" s="113" t="s">
        <v>206</v>
      </c>
      <c r="H32" s="208"/>
      <c r="I32" s="232"/>
      <c r="J32" s="232"/>
      <c r="K32" s="214"/>
      <c r="L32" s="210"/>
      <c r="M32" s="210"/>
      <c r="N32" s="216"/>
      <c r="O32" s="210" t="e">
        <f>+#REF!*#REF!</f>
        <v>#REF!</v>
      </c>
      <c r="P32" s="210" t="e">
        <f>+#REF!+#REF!</f>
        <v>#REF!</v>
      </c>
      <c r="Q32" s="210" t="e">
        <f>+#REF!*#REF!</f>
        <v>#REF!</v>
      </c>
      <c r="R32" s="210" t="e">
        <f>+#REF!*#REF!</f>
        <v>#REF!</v>
      </c>
      <c r="S32" s="247"/>
    </row>
    <row r="33" spans="1:19" s="38" customFormat="1" ht="12">
      <c r="A33" s="51" t="s">
        <v>19</v>
      </c>
      <c r="B33" s="234" t="s">
        <v>431</v>
      </c>
      <c r="C33" s="103">
        <v>1000</v>
      </c>
      <c r="D33" s="90" t="s">
        <v>69</v>
      </c>
      <c r="E33" s="104"/>
      <c r="F33" s="235">
        <v>15</v>
      </c>
      <c r="G33" s="113" t="s">
        <v>206</v>
      </c>
      <c r="H33" s="208"/>
      <c r="I33" s="232"/>
      <c r="J33" s="232"/>
      <c r="K33" s="214"/>
      <c r="L33" s="210"/>
      <c r="M33" s="210"/>
      <c r="N33" s="216"/>
      <c r="O33" s="210" t="e">
        <f>+#REF!*#REF!</f>
        <v>#REF!</v>
      </c>
      <c r="P33" s="210" t="e">
        <f>+#REF!+#REF!</f>
        <v>#REF!</v>
      </c>
      <c r="Q33" s="210" t="e">
        <f>+#REF!*#REF!</f>
        <v>#REF!</v>
      </c>
      <c r="R33" s="210" t="e">
        <f>+#REF!*#REF!</f>
        <v>#REF!</v>
      </c>
      <c r="S33" s="247"/>
    </row>
    <row r="34" spans="1:19" s="38" customFormat="1" ht="12">
      <c r="A34" s="51" t="s">
        <v>20</v>
      </c>
      <c r="B34" s="234" t="s">
        <v>432</v>
      </c>
      <c r="C34" s="103">
        <v>1000</v>
      </c>
      <c r="D34" s="90" t="s">
        <v>69</v>
      </c>
      <c r="E34" s="104"/>
      <c r="F34" s="235">
        <v>10</v>
      </c>
      <c r="G34" s="113" t="s">
        <v>206</v>
      </c>
      <c r="H34" s="208"/>
      <c r="I34" s="232"/>
      <c r="J34" s="232"/>
      <c r="K34" s="214"/>
      <c r="L34" s="210"/>
      <c r="M34" s="210"/>
      <c r="N34" s="216"/>
      <c r="O34" s="210" t="e">
        <f>+#REF!*#REF!</f>
        <v>#REF!</v>
      </c>
      <c r="P34" s="210" t="e">
        <f>+#REF!+#REF!</f>
        <v>#REF!</v>
      </c>
      <c r="Q34" s="210" t="e">
        <f>+#REF!*#REF!</f>
        <v>#REF!</v>
      </c>
      <c r="R34" s="210" t="e">
        <f>+#REF!*#REF!</f>
        <v>#REF!</v>
      </c>
      <c r="S34" s="247"/>
    </row>
    <row r="35" spans="1:19" s="38" customFormat="1" ht="12">
      <c r="A35" s="51" t="s">
        <v>21</v>
      </c>
      <c r="B35" s="637" t="s">
        <v>776</v>
      </c>
      <c r="C35" s="635">
        <v>350</v>
      </c>
      <c r="D35" s="90" t="s">
        <v>69</v>
      </c>
      <c r="E35" s="638"/>
      <c r="F35" s="616">
        <v>75</v>
      </c>
      <c r="G35" s="113" t="s">
        <v>206</v>
      </c>
      <c r="H35" s="615"/>
      <c r="I35" s="633"/>
      <c r="J35" s="633"/>
      <c r="K35" s="629"/>
      <c r="L35" s="648"/>
      <c r="M35" s="648"/>
      <c r="N35" s="649"/>
      <c r="O35" s="648" t="e">
        <f>+#REF!*#REF!</f>
        <v>#REF!</v>
      </c>
      <c r="P35" s="648" t="e">
        <f>+#REF!+#REF!</f>
        <v>#REF!</v>
      </c>
      <c r="Q35" s="648" t="e">
        <f>+#REF!*#REF!</f>
        <v>#REF!</v>
      </c>
      <c r="R35" s="648" t="e">
        <f>+#REF!*#REF!</f>
        <v>#REF!</v>
      </c>
      <c r="S35" s="247"/>
    </row>
    <row r="36" spans="1:19" s="38" customFormat="1" ht="12">
      <c r="A36" s="51" t="s">
        <v>22</v>
      </c>
      <c r="B36" s="234" t="s">
        <v>433</v>
      </c>
      <c r="C36" s="103">
        <v>500</v>
      </c>
      <c r="D36" s="90" t="s">
        <v>69</v>
      </c>
      <c r="E36" s="104"/>
      <c r="F36" s="235">
        <v>20</v>
      </c>
      <c r="G36" s="113" t="s">
        <v>206</v>
      </c>
      <c r="H36" s="208"/>
      <c r="I36" s="232"/>
      <c r="J36" s="232"/>
      <c r="K36" s="214"/>
      <c r="L36" s="210"/>
      <c r="M36" s="210"/>
      <c r="N36" s="216"/>
      <c r="O36" s="210" t="e">
        <f>+#REF!*#REF!</f>
        <v>#REF!</v>
      </c>
      <c r="P36" s="210" t="e">
        <f>+#REF!+#REF!</f>
        <v>#REF!</v>
      </c>
      <c r="Q36" s="210" t="e">
        <f>+#REF!*#REF!</f>
        <v>#REF!</v>
      </c>
      <c r="R36" s="210" t="e">
        <f>+#REF!*#REF!</f>
        <v>#REF!</v>
      </c>
      <c r="S36" s="247"/>
    </row>
    <row r="37" spans="1:19" s="38" customFormat="1" ht="12">
      <c r="A37" s="51" t="s">
        <v>23</v>
      </c>
      <c r="B37" s="234" t="s">
        <v>434</v>
      </c>
      <c r="C37" s="103">
        <v>250</v>
      </c>
      <c r="D37" s="90" t="s">
        <v>69</v>
      </c>
      <c r="E37" s="104"/>
      <c r="F37" s="235">
        <v>30</v>
      </c>
      <c r="G37" s="113" t="s">
        <v>206</v>
      </c>
      <c r="H37" s="208"/>
      <c r="I37" s="232"/>
      <c r="J37" s="232"/>
      <c r="K37" s="214"/>
      <c r="L37" s="210"/>
      <c r="M37" s="210"/>
      <c r="N37" s="216"/>
      <c r="O37" s="210" t="e">
        <f>+#REF!*#REF!</f>
        <v>#REF!</v>
      </c>
      <c r="P37" s="210" t="e">
        <f>+#REF!+#REF!</f>
        <v>#REF!</v>
      </c>
      <c r="Q37" s="210" t="e">
        <f>+#REF!*#REF!</f>
        <v>#REF!</v>
      </c>
      <c r="R37" s="210" t="e">
        <f>+#REF!*#REF!</f>
        <v>#REF!</v>
      </c>
      <c r="S37" s="247"/>
    </row>
    <row r="38" spans="1:19" s="38" customFormat="1" ht="12">
      <c r="A38" s="51" t="s">
        <v>24</v>
      </c>
      <c r="B38" s="234" t="s">
        <v>792</v>
      </c>
      <c r="C38" s="612">
        <v>50</v>
      </c>
      <c r="D38" s="90" t="s">
        <v>69</v>
      </c>
      <c r="E38" s="622"/>
      <c r="F38" s="623">
        <v>800</v>
      </c>
      <c r="G38" s="113" t="s">
        <v>206</v>
      </c>
      <c r="H38" s="634"/>
      <c r="I38" s="621"/>
      <c r="J38" s="621"/>
      <c r="K38" s="626"/>
      <c r="L38" s="617"/>
      <c r="M38" s="617"/>
      <c r="N38" s="630"/>
      <c r="O38" s="617" t="e">
        <f>+#REF!*#REF!</f>
        <v>#REF!</v>
      </c>
      <c r="P38" s="617" t="e">
        <f>+#REF!+#REF!</f>
        <v>#REF!</v>
      </c>
      <c r="Q38" s="617" t="e">
        <f>+#REF!*#REF!</f>
        <v>#REF!</v>
      </c>
      <c r="R38" s="617" t="e">
        <f>+#REF!*#REF!</f>
        <v>#REF!</v>
      </c>
      <c r="S38" s="379"/>
    </row>
    <row r="39" spans="1:19" s="38" customFormat="1" ht="12">
      <c r="A39" s="51" t="s">
        <v>25</v>
      </c>
      <c r="B39" s="234" t="s">
        <v>435</v>
      </c>
      <c r="C39" s="103">
        <v>100</v>
      </c>
      <c r="D39" s="90" t="s">
        <v>69</v>
      </c>
      <c r="E39" s="104"/>
      <c r="F39" s="235">
        <v>75</v>
      </c>
      <c r="G39" s="113" t="s">
        <v>206</v>
      </c>
      <c r="H39" s="208"/>
      <c r="I39" s="232"/>
      <c r="J39" s="232"/>
      <c r="K39" s="214"/>
      <c r="L39" s="210"/>
      <c r="M39" s="210"/>
      <c r="N39" s="216"/>
      <c r="O39" s="210" t="e">
        <f>+#REF!*#REF!</f>
        <v>#REF!</v>
      </c>
      <c r="P39" s="210" t="e">
        <f>+#REF!+#REF!</f>
        <v>#REF!</v>
      </c>
      <c r="Q39" s="210" t="e">
        <f>+#REF!*#REF!</f>
        <v>#REF!</v>
      </c>
      <c r="R39" s="210" t="e">
        <f>+#REF!*#REF!</f>
        <v>#REF!</v>
      </c>
      <c r="S39" s="247"/>
    </row>
    <row r="40" spans="1:19" s="38" customFormat="1" ht="12">
      <c r="A40" s="51" t="s">
        <v>26</v>
      </c>
      <c r="B40" s="234" t="s">
        <v>436</v>
      </c>
      <c r="C40" s="103">
        <v>1000</v>
      </c>
      <c r="D40" s="90" t="s">
        <v>69</v>
      </c>
      <c r="E40" s="104"/>
      <c r="F40" s="235">
        <v>30</v>
      </c>
      <c r="G40" s="113" t="s">
        <v>206</v>
      </c>
      <c r="H40" s="208"/>
      <c r="I40" s="232"/>
      <c r="J40" s="232"/>
      <c r="K40" s="214"/>
      <c r="L40" s="210"/>
      <c r="M40" s="210"/>
      <c r="N40" s="216"/>
      <c r="O40" s="210" t="e">
        <f>+#REF!*#REF!</f>
        <v>#REF!</v>
      </c>
      <c r="P40" s="210" t="e">
        <f>+#REF!+#REF!</f>
        <v>#REF!</v>
      </c>
      <c r="Q40" s="210" t="e">
        <f>+#REF!*#REF!</f>
        <v>#REF!</v>
      </c>
      <c r="R40" s="210" t="e">
        <f>+#REF!*#REF!</f>
        <v>#REF!</v>
      </c>
      <c r="S40" s="247"/>
    </row>
    <row r="41" spans="1:19" s="38" customFormat="1" ht="12">
      <c r="A41" s="51" t="s">
        <v>27</v>
      </c>
      <c r="B41" s="234" t="s">
        <v>437</v>
      </c>
      <c r="C41" s="103" t="s">
        <v>264</v>
      </c>
      <c r="D41" s="90" t="s">
        <v>69</v>
      </c>
      <c r="E41" s="104"/>
      <c r="F41" s="235">
        <v>50</v>
      </c>
      <c r="G41" s="113" t="s">
        <v>206</v>
      </c>
      <c r="H41" s="208"/>
      <c r="I41" s="232"/>
      <c r="J41" s="232"/>
      <c r="K41" s="214"/>
      <c r="L41" s="210"/>
      <c r="M41" s="210"/>
      <c r="N41" s="216"/>
      <c r="O41" s="210" t="e">
        <f>+#REF!*#REF!</f>
        <v>#REF!</v>
      </c>
      <c r="P41" s="210" t="e">
        <f>+#REF!+#REF!</f>
        <v>#REF!</v>
      </c>
      <c r="Q41" s="210" t="e">
        <f>+#REF!*#REF!</f>
        <v>#REF!</v>
      </c>
      <c r="R41" s="210" t="e">
        <f>+#REF!*#REF!</f>
        <v>#REF!</v>
      </c>
      <c r="S41" s="247"/>
    </row>
    <row r="42" spans="1:19" s="38" customFormat="1" ht="12">
      <c r="A42" s="51" t="s">
        <v>28</v>
      </c>
      <c r="B42" s="234" t="s">
        <v>438</v>
      </c>
      <c r="C42" s="103">
        <v>125</v>
      </c>
      <c r="D42" s="90" t="s">
        <v>69</v>
      </c>
      <c r="E42" s="104"/>
      <c r="F42" s="235">
        <v>200</v>
      </c>
      <c r="G42" s="113" t="s">
        <v>206</v>
      </c>
      <c r="H42" s="208"/>
      <c r="I42" s="232"/>
      <c r="J42" s="232"/>
      <c r="K42" s="214"/>
      <c r="L42" s="210"/>
      <c r="M42" s="210"/>
      <c r="N42" s="216"/>
      <c r="O42" s="210" t="e">
        <f>+#REF!*#REF!</f>
        <v>#REF!</v>
      </c>
      <c r="P42" s="210" t="e">
        <f>+#REF!+#REF!</f>
        <v>#REF!</v>
      </c>
      <c r="Q42" s="210" t="e">
        <f>+#REF!*#REF!</f>
        <v>#REF!</v>
      </c>
      <c r="R42" s="210" t="e">
        <f>+#REF!*#REF!</f>
        <v>#REF!</v>
      </c>
      <c r="S42" s="247"/>
    </row>
    <row r="43" spans="1:19" s="38" customFormat="1" ht="12">
      <c r="A43" s="51" t="s">
        <v>29</v>
      </c>
      <c r="B43" s="234" t="s">
        <v>510</v>
      </c>
      <c r="C43" s="103">
        <v>125</v>
      </c>
      <c r="D43" s="90" t="s">
        <v>69</v>
      </c>
      <c r="E43" s="104"/>
      <c r="F43" s="235">
        <v>200</v>
      </c>
      <c r="G43" s="113" t="s">
        <v>206</v>
      </c>
      <c r="H43" s="208"/>
      <c r="I43" s="232"/>
      <c r="J43" s="232"/>
      <c r="K43" s="214"/>
      <c r="L43" s="210"/>
      <c r="M43" s="210"/>
      <c r="N43" s="216"/>
      <c r="O43" s="210" t="e">
        <f>+#REF!*#REF!</f>
        <v>#REF!</v>
      </c>
      <c r="P43" s="210" t="e">
        <f>+#REF!+#REF!</f>
        <v>#REF!</v>
      </c>
      <c r="Q43" s="210" t="e">
        <f>+#REF!*#REF!</f>
        <v>#REF!</v>
      </c>
      <c r="R43" s="210" t="e">
        <f>+#REF!*#REF!</f>
        <v>#REF!</v>
      </c>
      <c r="S43" s="247"/>
    </row>
    <row r="44" spans="1:19" s="38" customFormat="1" ht="12">
      <c r="A44" s="51" t="s">
        <v>30</v>
      </c>
      <c r="B44" s="160" t="s">
        <v>379</v>
      </c>
      <c r="C44" s="49">
        <v>1</v>
      </c>
      <c r="D44" s="222" t="s">
        <v>0</v>
      </c>
      <c r="E44" s="164"/>
      <c r="F44" s="170">
        <v>45</v>
      </c>
      <c r="G44" s="166" t="s">
        <v>0</v>
      </c>
      <c r="H44" s="154"/>
      <c r="I44" s="159"/>
      <c r="J44" s="159"/>
      <c r="K44" s="155"/>
      <c r="L44" s="156"/>
      <c r="M44" s="156"/>
      <c r="N44" s="158"/>
      <c r="O44" s="157" t="e">
        <f>+#REF!*#REF!</f>
        <v>#REF!</v>
      </c>
      <c r="P44" s="157" t="e">
        <f>+#REF!+#REF!</f>
        <v>#REF!</v>
      </c>
      <c r="Q44" s="157" t="e">
        <f>+#REF!*#REF!</f>
        <v>#REF!</v>
      </c>
      <c r="R44" s="157" t="e">
        <f>+#REF!*#REF!</f>
        <v>#REF!</v>
      </c>
      <c r="S44" s="171"/>
    </row>
    <row r="45" spans="1:19" s="38" customFormat="1" ht="12">
      <c r="A45" s="51" t="s">
        <v>31</v>
      </c>
      <c r="B45" s="212" t="s">
        <v>380</v>
      </c>
      <c r="C45" s="49">
        <v>1</v>
      </c>
      <c r="D45" s="222" t="s">
        <v>0</v>
      </c>
      <c r="E45" s="219"/>
      <c r="F45" s="220">
        <v>75</v>
      </c>
      <c r="G45" s="173" t="s">
        <v>0</v>
      </c>
      <c r="H45" s="208"/>
      <c r="I45" s="209"/>
      <c r="J45" s="209"/>
      <c r="K45" s="214"/>
      <c r="L45" s="215"/>
      <c r="M45" s="215"/>
      <c r="N45" s="216"/>
      <c r="O45" s="210" t="e">
        <f>+#REF!*#REF!</f>
        <v>#REF!</v>
      </c>
      <c r="P45" s="210" t="e">
        <f>+#REF!+#REF!</f>
        <v>#REF!</v>
      </c>
      <c r="Q45" s="210" t="e">
        <f>+#REF!*#REF!</f>
        <v>#REF!</v>
      </c>
      <c r="R45" s="210" t="e">
        <f>+#REF!*#REF!</f>
        <v>#REF!</v>
      </c>
      <c r="S45" s="221"/>
    </row>
    <row r="46" spans="1:19" s="38" customFormat="1" ht="12">
      <c r="A46" s="51" t="s">
        <v>32</v>
      </c>
      <c r="B46" s="212" t="s">
        <v>381</v>
      </c>
      <c r="C46" s="49">
        <v>1</v>
      </c>
      <c r="D46" s="222" t="s">
        <v>0</v>
      </c>
      <c r="E46" s="219"/>
      <c r="F46" s="220">
        <v>35</v>
      </c>
      <c r="G46" s="173" t="s">
        <v>0</v>
      </c>
      <c r="H46" s="208"/>
      <c r="I46" s="209"/>
      <c r="J46" s="209"/>
      <c r="K46" s="214"/>
      <c r="L46" s="215"/>
      <c r="M46" s="215"/>
      <c r="N46" s="216"/>
      <c r="O46" s="210" t="e">
        <f>+#REF!*#REF!</f>
        <v>#REF!</v>
      </c>
      <c r="P46" s="210" t="e">
        <f>+#REF!+#REF!</f>
        <v>#REF!</v>
      </c>
      <c r="Q46" s="210" t="e">
        <f>+#REF!*#REF!</f>
        <v>#REF!</v>
      </c>
      <c r="R46" s="210" t="e">
        <f>+#REF!*#REF!</f>
        <v>#REF!</v>
      </c>
      <c r="S46" s="221"/>
    </row>
    <row r="47" spans="1:19" s="38" customFormat="1" ht="12">
      <c r="A47" s="51" t="s">
        <v>33</v>
      </c>
      <c r="B47" s="212" t="s">
        <v>382</v>
      </c>
      <c r="C47" s="49">
        <v>1</v>
      </c>
      <c r="D47" s="222" t="s">
        <v>0</v>
      </c>
      <c r="E47" s="219"/>
      <c r="F47" s="220">
        <v>50</v>
      </c>
      <c r="G47" s="173" t="s">
        <v>0</v>
      </c>
      <c r="H47" s="208"/>
      <c r="I47" s="209"/>
      <c r="J47" s="209"/>
      <c r="K47" s="214"/>
      <c r="L47" s="215"/>
      <c r="M47" s="215"/>
      <c r="N47" s="216"/>
      <c r="O47" s="210" t="e">
        <f>+#REF!*#REF!</f>
        <v>#REF!</v>
      </c>
      <c r="P47" s="210" t="e">
        <f>+#REF!+#REF!</f>
        <v>#REF!</v>
      </c>
      <c r="Q47" s="210" t="e">
        <f>+#REF!*#REF!</f>
        <v>#REF!</v>
      </c>
      <c r="R47" s="210" t="e">
        <f>+#REF!*#REF!</f>
        <v>#REF!</v>
      </c>
      <c r="S47" s="221"/>
    </row>
    <row r="48" spans="1:19" s="38" customFormat="1" ht="12">
      <c r="A48" s="51" t="s">
        <v>34</v>
      </c>
      <c r="B48" s="212" t="s">
        <v>383</v>
      </c>
      <c r="C48" s="49">
        <v>500</v>
      </c>
      <c r="D48" s="222" t="s">
        <v>69</v>
      </c>
      <c r="E48" s="219"/>
      <c r="F48" s="220">
        <v>420</v>
      </c>
      <c r="G48" s="173" t="s">
        <v>206</v>
      </c>
      <c r="H48" s="208"/>
      <c r="I48" s="209"/>
      <c r="J48" s="209"/>
      <c r="K48" s="214"/>
      <c r="L48" s="215"/>
      <c r="M48" s="215"/>
      <c r="N48" s="216"/>
      <c r="O48" s="210" t="e">
        <f>+#REF!*#REF!</f>
        <v>#REF!</v>
      </c>
      <c r="P48" s="210" t="e">
        <f>+#REF!+#REF!</f>
        <v>#REF!</v>
      </c>
      <c r="Q48" s="210" t="e">
        <f>+#REF!*#REF!</f>
        <v>#REF!</v>
      </c>
      <c r="R48" s="210" t="e">
        <f>+#REF!*#REF!</f>
        <v>#REF!</v>
      </c>
      <c r="S48" s="221"/>
    </row>
    <row r="49" spans="1:19" s="38" customFormat="1" ht="12">
      <c r="A49" s="51" t="s">
        <v>123</v>
      </c>
      <c r="B49" s="212" t="s">
        <v>499</v>
      </c>
      <c r="C49" s="49">
        <v>1</v>
      </c>
      <c r="D49" s="222" t="s">
        <v>0</v>
      </c>
      <c r="E49" s="219"/>
      <c r="F49" s="220">
        <v>170</v>
      </c>
      <c r="G49" s="173" t="s">
        <v>0</v>
      </c>
      <c r="H49" s="208"/>
      <c r="I49" s="209"/>
      <c r="J49" s="209"/>
      <c r="K49" s="214"/>
      <c r="L49" s="215"/>
      <c r="M49" s="215"/>
      <c r="N49" s="216"/>
      <c r="O49" s="210" t="e">
        <f>+#REF!*#REF!</f>
        <v>#REF!</v>
      </c>
      <c r="P49" s="210" t="e">
        <f>+#REF!+#REF!</f>
        <v>#REF!</v>
      </c>
      <c r="Q49" s="210" t="e">
        <f>+#REF!*#REF!</f>
        <v>#REF!</v>
      </c>
      <c r="R49" s="210" t="e">
        <f>+#REF!*#REF!</f>
        <v>#REF!</v>
      </c>
      <c r="S49" s="221"/>
    </row>
    <row r="50" spans="1:19" s="38" customFormat="1" ht="12">
      <c r="A50" s="51" t="s">
        <v>124</v>
      </c>
      <c r="B50" s="212" t="s">
        <v>384</v>
      </c>
      <c r="C50" s="49">
        <v>1</v>
      </c>
      <c r="D50" s="222" t="s">
        <v>0</v>
      </c>
      <c r="E50" s="219"/>
      <c r="F50" s="220">
        <v>10</v>
      </c>
      <c r="G50" s="173" t="s">
        <v>0</v>
      </c>
      <c r="H50" s="208"/>
      <c r="I50" s="209"/>
      <c r="J50" s="209"/>
      <c r="K50" s="214"/>
      <c r="L50" s="215"/>
      <c r="M50" s="215"/>
      <c r="N50" s="216"/>
      <c r="O50" s="210" t="e">
        <f>+#REF!*#REF!</f>
        <v>#REF!</v>
      </c>
      <c r="P50" s="210" t="e">
        <f>+#REF!+#REF!</f>
        <v>#REF!</v>
      </c>
      <c r="Q50" s="210" t="e">
        <f>+#REF!*#REF!</f>
        <v>#REF!</v>
      </c>
      <c r="R50" s="210" t="e">
        <f>+#REF!*#REF!</f>
        <v>#REF!</v>
      </c>
      <c r="S50" s="221"/>
    </row>
    <row r="51" spans="1:19" s="38" customFormat="1" ht="11.4" customHeight="1">
      <c r="A51" s="51" t="s">
        <v>125</v>
      </c>
      <c r="B51" s="212" t="s">
        <v>385</v>
      </c>
      <c r="C51" s="49">
        <v>1</v>
      </c>
      <c r="D51" s="222" t="s">
        <v>0</v>
      </c>
      <c r="E51" s="219"/>
      <c r="F51" s="220">
        <v>150</v>
      </c>
      <c r="G51" s="173" t="s">
        <v>0</v>
      </c>
      <c r="H51" s="208"/>
      <c r="I51" s="209"/>
      <c r="J51" s="209"/>
      <c r="K51" s="214"/>
      <c r="L51" s="215"/>
      <c r="M51" s="215"/>
      <c r="N51" s="216"/>
      <c r="O51" s="210" t="e">
        <f>+#REF!*#REF!</f>
        <v>#REF!</v>
      </c>
      <c r="P51" s="210" t="e">
        <f>+#REF!+#REF!</f>
        <v>#REF!</v>
      </c>
      <c r="Q51" s="210" t="e">
        <f>+#REF!*#REF!</f>
        <v>#REF!</v>
      </c>
      <c r="R51" s="210" t="e">
        <f>+#REF!*#REF!</f>
        <v>#REF!</v>
      </c>
      <c r="S51" s="221"/>
    </row>
    <row r="52" spans="1:19" s="38" customFormat="1" ht="12">
      <c r="A52" s="51" t="s">
        <v>126</v>
      </c>
      <c r="B52" s="212" t="s">
        <v>386</v>
      </c>
      <c r="C52" s="49">
        <v>1</v>
      </c>
      <c r="D52" s="222" t="s">
        <v>0</v>
      </c>
      <c r="E52" s="219"/>
      <c r="F52" s="220">
        <v>25</v>
      </c>
      <c r="G52" s="173" t="s">
        <v>0</v>
      </c>
      <c r="H52" s="208"/>
      <c r="I52" s="209"/>
      <c r="J52" s="209"/>
      <c r="K52" s="214"/>
      <c r="L52" s="215"/>
      <c r="M52" s="215"/>
      <c r="N52" s="216"/>
      <c r="O52" s="210" t="e">
        <f>+#REF!*#REF!</f>
        <v>#REF!</v>
      </c>
      <c r="P52" s="210" t="e">
        <f>+#REF!+#REF!</f>
        <v>#REF!</v>
      </c>
      <c r="Q52" s="210" t="e">
        <f>+#REF!*#REF!</f>
        <v>#REF!</v>
      </c>
      <c r="R52" s="210" t="e">
        <f>+#REF!*#REF!</f>
        <v>#REF!</v>
      </c>
      <c r="S52" s="221"/>
    </row>
    <row r="53" spans="1:19" s="38" customFormat="1" ht="12">
      <c r="A53" s="51" t="s">
        <v>127</v>
      </c>
      <c r="B53" s="212" t="s">
        <v>387</v>
      </c>
      <c r="C53" s="49">
        <v>1</v>
      </c>
      <c r="D53" s="222" t="s">
        <v>0</v>
      </c>
      <c r="E53" s="219"/>
      <c r="F53" s="220">
        <v>100</v>
      </c>
      <c r="G53" s="173" t="s">
        <v>0</v>
      </c>
      <c r="H53" s="208"/>
      <c r="I53" s="209"/>
      <c r="J53" s="209"/>
      <c r="K53" s="214"/>
      <c r="L53" s="215"/>
      <c r="M53" s="215"/>
      <c r="N53" s="216"/>
      <c r="O53" s="210" t="e">
        <f>+#REF!*#REF!</f>
        <v>#REF!</v>
      </c>
      <c r="P53" s="210" t="e">
        <f>+#REF!+#REF!</f>
        <v>#REF!</v>
      </c>
      <c r="Q53" s="210" t="e">
        <f>+#REF!*#REF!</f>
        <v>#REF!</v>
      </c>
      <c r="R53" s="210" t="e">
        <f>+#REF!*#REF!</f>
        <v>#REF!</v>
      </c>
      <c r="S53" s="221"/>
    </row>
    <row r="54" spans="1:19" s="38" customFormat="1" ht="12">
      <c r="A54" s="51" t="s">
        <v>128</v>
      </c>
      <c r="B54" s="212" t="s">
        <v>388</v>
      </c>
      <c r="C54" s="49">
        <v>1</v>
      </c>
      <c r="D54" s="222" t="s">
        <v>0</v>
      </c>
      <c r="E54" s="219"/>
      <c r="F54" s="220">
        <v>75</v>
      </c>
      <c r="G54" s="173" t="s">
        <v>0</v>
      </c>
      <c r="H54" s="208"/>
      <c r="I54" s="209"/>
      <c r="J54" s="209"/>
      <c r="K54" s="214"/>
      <c r="L54" s="215"/>
      <c r="M54" s="215"/>
      <c r="N54" s="216"/>
      <c r="O54" s="210" t="e">
        <f>+#REF!*#REF!</f>
        <v>#REF!</v>
      </c>
      <c r="P54" s="210" t="e">
        <f>+#REF!+#REF!</f>
        <v>#REF!</v>
      </c>
      <c r="Q54" s="210" t="e">
        <f>+#REF!*#REF!</f>
        <v>#REF!</v>
      </c>
      <c r="R54" s="210" t="e">
        <f>+#REF!*#REF!</f>
        <v>#REF!</v>
      </c>
      <c r="S54" s="221"/>
    </row>
    <row r="55" spans="1:19" s="38" customFormat="1" ht="12">
      <c r="A55" s="51" t="s">
        <v>129</v>
      </c>
      <c r="B55" s="212" t="s">
        <v>710</v>
      </c>
      <c r="C55" s="49">
        <v>1</v>
      </c>
      <c r="D55" s="222" t="s">
        <v>0</v>
      </c>
      <c r="E55" s="408"/>
      <c r="F55" s="594">
        <v>10</v>
      </c>
      <c r="G55" s="173" t="s">
        <v>0</v>
      </c>
      <c r="H55" s="516"/>
      <c r="I55" s="501"/>
      <c r="J55" s="501"/>
      <c r="K55" s="502"/>
      <c r="L55" s="503"/>
      <c r="M55" s="503"/>
      <c r="N55" s="570"/>
      <c r="O55" s="505" t="e">
        <f>+#REF!*#REF!</f>
        <v>#REF!</v>
      </c>
      <c r="P55" s="505" t="e">
        <f>+#REF!+#REF!</f>
        <v>#REF!</v>
      </c>
      <c r="Q55" s="505" t="e">
        <f>+#REF!*#REF!</f>
        <v>#REF!</v>
      </c>
      <c r="R55" s="505" t="e">
        <f>+#REF!*#REF!</f>
        <v>#REF!</v>
      </c>
      <c r="S55" s="409"/>
    </row>
    <row r="56" spans="1:19" s="38" customFormat="1" ht="12">
      <c r="A56" s="51" t="s">
        <v>130</v>
      </c>
      <c r="B56" s="234" t="s">
        <v>777</v>
      </c>
      <c r="C56" s="103">
        <v>250</v>
      </c>
      <c r="D56" s="90" t="s">
        <v>69</v>
      </c>
      <c r="E56" s="104"/>
      <c r="F56" s="235">
        <v>200</v>
      </c>
      <c r="G56" s="113" t="s">
        <v>206</v>
      </c>
      <c r="H56" s="208"/>
      <c r="I56" s="232"/>
      <c r="J56" s="232"/>
      <c r="K56" s="214"/>
      <c r="L56" s="210"/>
      <c r="M56" s="210"/>
      <c r="N56" s="216"/>
      <c r="O56" s="210" t="e">
        <f>+#REF!*#REF!</f>
        <v>#REF!</v>
      </c>
      <c r="P56" s="210" t="e">
        <f>+#REF!+#REF!</f>
        <v>#REF!</v>
      </c>
      <c r="Q56" s="210" t="e">
        <f>+#REF!*#REF!</f>
        <v>#REF!</v>
      </c>
      <c r="R56" s="210" t="e">
        <f>+#REF!*#REF!</f>
        <v>#REF!</v>
      </c>
      <c r="S56" s="247"/>
    </row>
    <row r="57" spans="1:19" s="38" customFormat="1" ht="12">
      <c r="A57" s="51" t="s">
        <v>157</v>
      </c>
      <c r="B57" s="234" t="s">
        <v>779</v>
      </c>
      <c r="C57" s="103">
        <v>250</v>
      </c>
      <c r="D57" s="90" t="s">
        <v>69</v>
      </c>
      <c r="E57" s="104"/>
      <c r="F57" s="235">
        <v>200</v>
      </c>
      <c r="G57" s="113" t="s">
        <v>206</v>
      </c>
      <c r="H57" s="208"/>
      <c r="I57" s="232"/>
      <c r="J57" s="232"/>
      <c r="K57" s="214"/>
      <c r="L57" s="210"/>
      <c r="M57" s="210"/>
      <c r="N57" s="216"/>
      <c r="O57" s="210" t="e">
        <f>+#REF!*#REF!</f>
        <v>#REF!</v>
      </c>
      <c r="P57" s="210" t="e">
        <f>+#REF!+#REF!</f>
        <v>#REF!</v>
      </c>
      <c r="Q57" s="210" t="e">
        <f>+#REF!*#REF!</f>
        <v>#REF!</v>
      </c>
      <c r="R57" s="210" t="e">
        <f>+#REF!*#REF!</f>
        <v>#REF!</v>
      </c>
      <c r="S57" s="247"/>
    </row>
    <row r="58" spans="1:19" s="38" customFormat="1" ht="11.4" customHeight="1">
      <c r="A58" s="51" t="s">
        <v>158</v>
      </c>
      <c r="B58" s="234" t="s">
        <v>778</v>
      </c>
      <c r="C58" s="103">
        <v>250</v>
      </c>
      <c r="D58" s="90" t="s">
        <v>69</v>
      </c>
      <c r="E58" s="104"/>
      <c r="F58" s="235">
        <v>200</v>
      </c>
      <c r="G58" s="113" t="s">
        <v>206</v>
      </c>
      <c r="H58" s="208"/>
      <c r="I58" s="232"/>
      <c r="J58" s="232"/>
      <c r="K58" s="214"/>
      <c r="L58" s="210"/>
      <c r="M58" s="210"/>
      <c r="N58" s="216"/>
      <c r="O58" s="210">
        <v>0</v>
      </c>
      <c r="P58" s="210">
        <v>0</v>
      </c>
      <c r="Q58" s="210">
        <v>0</v>
      </c>
      <c r="R58" s="210">
        <v>0</v>
      </c>
      <c r="S58" s="247"/>
    </row>
    <row r="59" spans="1:19" s="38" customFormat="1" ht="12">
      <c r="A59" s="51" t="s">
        <v>159</v>
      </c>
      <c r="B59" s="234" t="s">
        <v>780</v>
      </c>
      <c r="C59" s="103">
        <v>1000</v>
      </c>
      <c r="D59" s="90" t="s">
        <v>69</v>
      </c>
      <c r="E59" s="104"/>
      <c r="F59" s="235">
        <v>50</v>
      </c>
      <c r="G59" s="113" t="s">
        <v>40</v>
      </c>
      <c r="H59" s="208"/>
      <c r="I59" s="232"/>
      <c r="J59" s="232"/>
      <c r="K59" s="214"/>
      <c r="L59" s="210"/>
      <c r="M59" s="210"/>
      <c r="N59" s="216"/>
      <c r="O59" s="210">
        <v>0</v>
      </c>
      <c r="P59" s="210">
        <v>0</v>
      </c>
      <c r="Q59" s="210">
        <v>0</v>
      </c>
      <c r="R59" s="210">
        <v>0</v>
      </c>
      <c r="S59" s="247"/>
    </row>
    <row r="60" spans="1:19" s="38" customFormat="1" ht="12">
      <c r="A60" s="51" t="s">
        <v>160</v>
      </c>
      <c r="B60" s="632" t="s">
        <v>794</v>
      </c>
      <c r="C60" s="612">
        <v>1000</v>
      </c>
      <c r="D60" s="90" t="s">
        <v>69</v>
      </c>
      <c r="E60" s="622"/>
      <c r="F60" s="623">
        <v>10</v>
      </c>
      <c r="G60" s="113" t="s">
        <v>40</v>
      </c>
      <c r="H60" s="634"/>
      <c r="I60" s="621"/>
      <c r="J60" s="621"/>
      <c r="K60" s="626"/>
      <c r="L60" s="617"/>
      <c r="M60" s="617"/>
      <c r="N60" s="630"/>
      <c r="O60" s="617">
        <v>0</v>
      </c>
      <c r="P60" s="617">
        <v>0</v>
      </c>
      <c r="Q60" s="617">
        <v>0</v>
      </c>
      <c r="R60" s="617">
        <v>0</v>
      </c>
      <c r="S60" s="379"/>
    </row>
    <row r="61" spans="1:19" s="38" customFormat="1" ht="12">
      <c r="A61" s="51" t="s">
        <v>161</v>
      </c>
      <c r="B61" s="637" t="s">
        <v>797</v>
      </c>
      <c r="C61" s="635">
        <v>500</v>
      </c>
      <c r="D61" s="635" t="s">
        <v>70</v>
      </c>
      <c r="E61" s="638"/>
      <c r="F61" s="616">
        <v>20</v>
      </c>
      <c r="G61" s="619" t="s">
        <v>206</v>
      </c>
      <c r="H61" s="615"/>
      <c r="I61" s="633"/>
      <c r="J61" s="633"/>
      <c r="K61" s="629"/>
      <c r="L61" s="648"/>
      <c r="M61" s="648"/>
      <c r="N61" s="649"/>
      <c r="O61" s="648">
        <v>0</v>
      </c>
      <c r="P61" s="648">
        <v>0</v>
      </c>
      <c r="Q61" s="648">
        <v>0</v>
      </c>
      <c r="R61" s="648">
        <v>0</v>
      </c>
      <c r="S61" s="247"/>
    </row>
    <row r="62" spans="1:19" s="38" customFormat="1" ht="12">
      <c r="A62" s="51" t="s">
        <v>162</v>
      </c>
      <c r="B62" s="234" t="s">
        <v>439</v>
      </c>
      <c r="C62" s="103">
        <v>500</v>
      </c>
      <c r="D62" s="90" t="s">
        <v>69</v>
      </c>
      <c r="E62" s="104"/>
      <c r="F62" s="235">
        <v>10</v>
      </c>
      <c r="G62" s="113" t="s">
        <v>206</v>
      </c>
      <c r="H62" s="208"/>
      <c r="I62" s="232"/>
      <c r="J62" s="232"/>
      <c r="K62" s="214"/>
      <c r="L62" s="210"/>
      <c r="M62" s="210"/>
      <c r="N62" s="216"/>
      <c r="O62" s="210">
        <v>0</v>
      </c>
      <c r="P62" s="210">
        <v>0</v>
      </c>
      <c r="Q62" s="210">
        <v>0</v>
      </c>
      <c r="R62" s="210">
        <v>0</v>
      </c>
      <c r="S62" s="247"/>
    </row>
    <row r="63" spans="1:19" s="38" customFormat="1" ht="12">
      <c r="A63" s="51" t="s">
        <v>163</v>
      </c>
      <c r="B63" s="234" t="s">
        <v>441</v>
      </c>
      <c r="C63" s="103">
        <v>125</v>
      </c>
      <c r="D63" s="90" t="s">
        <v>69</v>
      </c>
      <c r="E63" s="104"/>
      <c r="F63" s="235">
        <v>50</v>
      </c>
      <c r="G63" s="113" t="s">
        <v>206</v>
      </c>
      <c r="H63" s="208"/>
      <c r="I63" s="232"/>
      <c r="J63" s="232"/>
      <c r="K63" s="214"/>
      <c r="L63" s="210"/>
      <c r="M63" s="210"/>
      <c r="N63" s="216"/>
      <c r="O63" s="210">
        <v>0</v>
      </c>
      <c r="P63" s="210">
        <v>0</v>
      </c>
      <c r="Q63" s="210">
        <v>0</v>
      </c>
      <c r="R63" s="210">
        <v>0</v>
      </c>
      <c r="S63" s="247"/>
    </row>
    <row r="64" spans="1:19" s="38" customFormat="1" ht="12">
      <c r="A64" s="51" t="s">
        <v>164</v>
      </c>
      <c r="B64" s="234" t="s">
        <v>442</v>
      </c>
      <c r="C64" s="374">
        <v>13</v>
      </c>
      <c r="D64" s="90" t="s">
        <v>69</v>
      </c>
      <c r="E64" s="104"/>
      <c r="F64" s="235">
        <v>20</v>
      </c>
      <c r="G64" s="113" t="s">
        <v>206</v>
      </c>
      <c r="H64" s="208"/>
      <c r="I64" s="232"/>
      <c r="J64" s="232"/>
      <c r="K64" s="214"/>
      <c r="L64" s="210"/>
      <c r="M64" s="210"/>
      <c r="N64" s="216"/>
      <c r="O64" s="210">
        <v>0</v>
      </c>
      <c r="P64" s="210">
        <v>0</v>
      </c>
      <c r="Q64" s="210">
        <v>0</v>
      </c>
      <c r="R64" s="210">
        <v>0</v>
      </c>
      <c r="S64" s="247"/>
    </row>
    <row r="65" spans="1:19" s="38" customFormat="1" ht="12">
      <c r="A65" s="51" t="s">
        <v>165</v>
      </c>
      <c r="B65" s="234" t="s">
        <v>443</v>
      </c>
      <c r="C65" s="103">
        <v>42</v>
      </c>
      <c r="D65" s="90" t="s">
        <v>69</v>
      </c>
      <c r="E65" s="104"/>
      <c r="F65" s="235">
        <v>25</v>
      </c>
      <c r="G65" s="113" t="s">
        <v>206</v>
      </c>
      <c r="H65" s="208"/>
      <c r="I65" s="232"/>
      <c r="J65" s="232"/>
      <c r="K65" s="214"/>
      <c r="L65" s="210"/>
      <c r="M65" s="210"/>
      <c r="N65" s="216"/>
      <c r="O65" s="210">
        <v>0</v>
      </c>
      <c r="P65" s="210">
        <v>0</v>
      </c>
      <c r="Q65" s="210">
        <v>0</v>
      </c>
      <c r="R65" s="210">
        <v>0</v>
      </c>
      <c r="S65" s="247"/>
    </row>
    <row r="66" spans="1:19" s="38" customFormat="1" ht="12">
      <c r="A66" s="51" t="s">
        <v>166</v>
      </c>
      <c r="B66" s="234" t="s">
        <v>781</v>
      </c>
      <c r="C66" s="103">
        <v>250</v>
      </c>
      <c r="D66" s="90" t="s">
        <v>69</v>
      </c>
      <c r="E66" s="104"/>
      <c r="F66" s="235">
        <v>150</v>
      </c>
      <c r="G66" s="113" t="s">
        <v>206</v>
      </c>
      <c r="H66" s="208"/>
      <c r="I66" s="232"/>
      <c r="J66" s="232"/>
      <c r="K66" s="214"/>
      <c r="L66" s="210"/>
      <c r="M66" s="210"/>
      <c r="N66" s="216"/>
      <c r="O66" s="210">
        <v>0</v>
      </c>
      <c r="P66" s="210">
        <v>0</v>
      </c>
      <c r="Q66" s="210">
        <v>0</v>
      </c>
      <c r="R66" s="210">
        <v>0</v>
      </c>
      <c r="S66" s="247"/>
    </row>
    <row r="67" spans="1:19" s="38" customFormat="1" ht="12">
      <c r="A67" s="51" t="s">
        <v>167</v>
      </c>
      <c r="B67" s="234" t="s">
        <v>526</v>
      </c>
      <c r="C67" s="103">
        <v>200</v>
      </c>
      <c r="D67" s="90" t="s">
        <v>69</v>
      </c>
      <c r="E67" s="104"/>
      <c r="F67" s="235">
        <v>15</v>
      </c>
      <c r="G67" s="113" t="s">
        <v>206</v>
      </c>
      <c r="H67" s="208"/>
      <c r="I67" s="232"/>
      <c r="J67" s="232"/>
      <c r="K67" s="214"/>
      <c r="L67" s="210"/>
      <c r="M67" s="210"/>
      <c r="N67" s="216"/>
      <c r="O67" s="210">
        <v>0</v>
      </c>
      <c r="P67" s="210">
        <v>0</v>
      </c>
      <c r="Q67" s="210">
        <v>0</v>
      </c>
      <c r="R67" s="210">
        <v>0</v>
      </c>
      <c r="S67" s="247"/>
    </row>
    <row r="68" spans="1:19" s="38" customFormat="1" ht="12">
      <c r="A68" s="51" t="s">
        <v>168</v>
      </c>
      <c r="B68" s="234" t="s">
        <v>444</v>
      </c>
      <c r="C68" s="103">
        <v>200</v>
      </c>
      <c r="D68" s="90" t="s">
        <v>69</v>
      </c>
      <c r="E68" s="104"/>
      <c r="F68" s="235">
        <v>15</v>
      </c>
      <c r="G68" s="113" t="s">
        <v>206</v>
      </c>
      <c r="H68" s="208"/>
      <c r="I68" s="232"/>
      <c r="J68" s="232"/>
      <c r="K68" s="214"/>
      <c r="L68" s="210"/>
      <c r="M68" s="210"/>
      <c r="N68" s="216"/>
      <c r="O68" s="210">
        <v>0</v>
      </c>
      <c r="P68" s="210">
        <v>0</v>
      </c>
      <c r="Q68" s="210">
        <v>0</v>
      </c>
      <c r="R68" s="210">
        <v>0</v>
      </c>
      <c r="S68" s="247"/>
    </row>
    <row r="69" spans="1:19" s="38" customFormat="1" ht="12">
      <c r="A69" s="51" t="s">
        <v>169</v>
      </c>
      <c r="B69" s="234" t="s">
        <v>445</v>
      </c>
      <c r="C69" s="103">
        <v>250</v>
      </c>
      <c r="D69" s="90" t="s">
        <v>69</v>
      </c>
      <c r="E69" s="104"/>
      <c r="F69" s="235">
        <v>30</v>
      </c>
      <c r="G69" s="113" t="s">
        <v>206</v>
      </c>
      <c r="H69" s="208"/>
      <c r="I69" s="232"/>
      <c r="J69" s="232"/>
      <c r="K69" s="214"/>
      <c r="L69" s="210"/>
      <c r="M69" s="210"/>
      <c r="N69" s="216"/>
      <c r="O69" s="210">
        <v>0</v>
      </c>
      <c r="P69" s="210">
        <v>0</v>
      </c>
      <c r="Q69" s="210">
        <v>0</v>
      </c>
      <c r="R69" s="210">
        <v>0</v>
      </c>
      <c r="S69" s="247"/>
    </row>
    <row r="70" spans="1:19" s="38" customFormat="1" ht="12">
      <c r="A70" s="51" t="s">
        <v>170</v>
      </c>
      <c r="B70" s="234" t="s">
        <v>790</v>
      </c>
      <c r="C70" s="635">
        <v>400</v>
      </c>
      <c r="D70" s="90" t="s">
        <v>69</v>
      </c>
      <c r="E70" s="638"/>
      <c r="F70" s="616">
        <v>230</v>
      </c>
      <c r="G70" s="113" t="s">
        <v>206</v>
      </c>
      <c r="H70" s="615"/>
      <c r="I70" s="633"/>
      <c r="J70" s="633"/>
      <c r="K70" s="629"/>
      <c r="L70" s="648"/>
      <c r="M70" s="648"/>
      <c r="N70" s="649"/>
      <c r="O70" s="648">
        <v>0</v>
      </c>
      <c r="P70" s="648">
        <v>0</v>
      </c>
      <c r="Q70" s="648">
        <v>0</v>
      </c>
      <c r="R70" s="648">
        <v>0</v>
      </c>
      <c r="S70" s="247"/>
    </row>
    <row r="71" spans="1:19" s="38" customFormat="1" ht="12">
      <c r="A71" s="51" t="s">
        <v>171</v>
      </c>
      <c r="B71" s="234" t="s">
        <v>791</v>
      </c>
      <c r="C71" s="635">
        <v>500</v>
      </c>
      <c r="D71" s="90" t="s">
        <v>69</v>
      </c>
      <c r="E71" s="638"/>
      <c r="F71" s="616">
        <v>20</v>
      </c>
      <c r="G71" s="113" t="s">
        <v>206</v>
      </c>
      <c r="H71" s="615"/>
      <c r="I71" s="633"/>
      <c r="J71" s="633"/>
      <c r="K71" s="629"/>
      <c r="L71" s="648"/>
      <c r="M71" s="648"/>
      <c r="N71" s="649"/>
      <c r="O71" s="648">
        <v>0</v>
      </c>
      <c r="P71" s="648">
        <v>0</v>
      </c>
      <c r="Q71" s="648">
        <v>0</v>
      </c>
      <c r="R71" s="648">
        <v>0</v>
      </c>
      <c r="S71" s="247"/>
    </row>
    <row r="72" spans="1:19" s="38" customFormat="1" ht="12">
      <c r="A72" s="51" t="s">
        <v>172</v>
      </c>
      <c r="B72" s="321" t="s">
        <v>516</v>
      </c>
      <c r="C72" s="336">
        <v>900</v>
      </c>
      <c r="D72" s="90" t="s">
        <v>69</v>
      </c>
      <c r="E72" s="322"/>
      <c r="F72" s="337">
        <v>50</v>
      </c>
      <c r="G72" s="113" t="s">
        <v>206</v>
      </c>
      <c r="H72" s="326"/>
      <c r="I72" s="327"/>
      <c r="J72" s="327"/>
      <c r="K72" s="328"/>
      <c r="L72" s="329"/>
      <c r="M72" s="329"/>
      <c r="N72" s="330"/>
      <c r="O72" s="329">
        <v>0</v>
      </c>
      <c r="P72" s="329">
        <v>0</v>
      </c>
      <c r="Q72" s="329">
        <v>0</v>
      </c>
      <c r="R72" s="329">
        <v>0</v>
      </c>
      <c r="S72" s="379"/>
    </row>
    <row r="73" spans="1:19" s="38" customFormat="1" ht="12">
      <c r="A73" s="51" t="s">
        <v>173</v>
      </c>
      <c r="B73" s="234" t="s">
        <v>446</v>
      </c>
      <c r="C73" s="103">
        <v>200</v>
      </c>
      <c r="D73" s="90" t="s">
        <v>69</v>
      </c>
      <c r="E73" s="104"/>
      <c r="F73" s="235">
        <v>10</v>
      </c>
      <c r="G73" s="113" t="s">
        <v>206</v>
      </c>
      <c r="H73" s="208"/>
      <c r="I73" s="232"/>
      <c r="J73" s="232"/>
      <c r="K73" s="214"/>
      <c r="L73" s="210"/>
      <c r="M73" s="210"/>
      <c r="N73" s="216"/>
      <c r="O73" s="210">
        <v>0</v>
      </c>
      <c r="P73" s="210">
        <v>0</v>
      </c>
      <c r="Q73" s="210">
        <v>0</v>
      </c>
      <c r="R73" s="210">
        <v>0</v>
      </c>
      <c r="S73" s="247"/>
    </row>
    <row r="74" spans="1:19" s="38" customFormat="1" ht="12">
      <c r="A74" s="51" t="s">
        <v>174</v>
      </c>
      <c r="B74" s="234" t="s">
        <v>447</v>
      </c>
      <c r="C74" s="103">
        <v>200</v>
      </c>
      <c r="D74" s="90" t="s">
        <v>69</v>
      </c>
      <c r="E74" s="104"/>
      <c r="F74" s="235">
        <v>10</v>
      </c>
      <c r="G74" s="113" t="s">
        <v>206</v>
      </c>
      <c r="H74" s="208"/>
      <c r="I74" s="232"/>
      <c r="J74" s="232"/>
      <c r="K74" s="214"/>
      <c r="L74" s="210"/>
      <c r="M74" s="210"/>
      <c r="N74" s="216"/>
      <c r="O74" s="210">
        <v>0</v>
      </c>
      <c r="P74" s="210">
        <v>0</v>
      </c>
      <c r="Q74" s="210">
        <v>0</v>
      </c>
      <c r="R74" s="210">
        <v>0</v>
      </c>
      <c r="S74" s="247"/>
    </row>
    <row r="75" spans="1:19" s="38" customFormat="1" ht="12">
      <c r="A75" s="51" t="s">
        <v>175</v>
      </c>
      <c r="B75" s="234" t="s">
        <v>782</v>
      </c>
      <c r="C75" s="103">
        <v>300</v>
      </c>
      <c r="D75" s="90" t="s">
        <v>69</v>
      </c>
      <c r="E75" s="104"/>
      <c r="F75" s="235">
        <v>200</v>
      </c>
      <c r="G75" s="113" t="s">
        <v>206</v>
      </c>
      <c r="H75" s="208"/>
      <c r="I75" s="232"/>
      <c r="J75" s="232"/>
      <c r="K75" s="214"/>
      <c r="L75" s="210"/>
      <c r="M75" s="210"/>
      <c r="N75" s="216"/>
      <c r="O75" s="210">
        <v>0</v>
      </c>
      <c r="P75" s="210">
        <v>0</v>
      </c>
      <c r="Q75" s="210">
        <v>0</v>
      </c>
      <c r="R75" s="210">
        <v>0</v>
      </c>
      <c r="S75" s="247"/>
    </row>
    <row r="76" spans="1:19" s="38" customFormat="1" ht="12">
      <c r="A76" s="51" t="s">
        <v>176</v>
      </c>
      <c r="B76" s="234" t="s">
        <v>448</v>
      </c>
      <c r="C76" s="103">
        <v>1000</v>
      </c>
      <c r="D76" s="90" t="s">
        <v>69</v>
      </c>
      <c r="E76" s="104"/>
      <c r="F76" s="235">
        <v>50</v>
      </c>
      <c r="G76" s="113" t="s">
        <v>206</v>
      </c>
      <c r="H76" s="208"/>
      <c r="I76" s="232"/>
      <c r="J76" s="232"/>
      <c r="K76" s="214"/>
      <c r="L76" s="210"/>
      <c r="M76" s="210"/>
      <c r="N76" s="216"/>
      <c r="O76" s="210">
        <v>0</v>
      </c>
      <c r="P76" s="210">
        <v>0</v>
      </c>
      <c r="Q76" s="210">
        <v>0</v>
      </c>
      <c r="R76" s="210">
        <v>0</v>
      </c>
      <c r="S76" s="247"/>
    </row>
    <row r="77" spans="1:19" s="38" customFormat="1" ht="12">
      <c r="A77" s="51" t="s">
        <v>177</v>
      </c>
      <c r="B77" s="321" t="s">
        <v>511</v>
      </c>
      <c r="C77" s="103">
        <v>1000</v>
      </c>
      <c r="D77" s="90" t="s">
        <v>69</v>
      </c>
      <c r="E77" s="322"/>
      <c r="F77" s="337">
        <v>50</v>
      </c>
      <c r="G77" s="113" t="s">
        <v>206</v>
      </c>
      <c r="H77" s="326"/>
      <c r="I77" s="327"/>
      <c r="J77" s="327"/>
      <c r="K77" s="328"/>
      <c r="L77" s="329"/>
      <c r="M77" s="329"/>
      <c r="N77" s="330"/>
      <c r="O77" s="329">
        <v>0</v>
      </c>
      <c r="P77" s="329">
        <v>0</v>
      </c>
      <c r="Q77" s="329">
        <v>0</v>
      </c>
      <c r="R77" s="329">
        <v>0</v>
      </c>
      <c r="S77" s="379"/>
    </row>
    <row r="78" spans="1:19" s="38" customFormat="1" ht="12">
      <c r="A78" s="51" t="s">
        <v>178</v>
      </c>
      <c r="B78" s="234" t="s">
        <v>525</v>
      </c>
      <c r="C78" s="103">
        <v>100</v>
      </c>
      <c r="D78" s="90" t="s">
        <v>69</v>
      </c>
      <c r="E78" s="104"/>
      <c r="F78" s="235">
        <v>100</v>
      </c>
      <c r="G78" s="333" t="s">
        <v>206</v>
      </c>
      <c r="H78" s="208"/>
      <c r="I78" s="232"/>
      <c r="J78" s="232"/>
      <c r="K78" s="214"/>
      <c r="L78" s="210"/>
      <c r="M78" s="210"/>
      <c r="N78" s="216"/>
      <c r="O78" s="210">
        <v>0</v>
      </c>
      <c r="P78" s="210">
        <v>0</v>
      </c>
      <c r="Q78" s="210">
        <v>0</v>
      </c>
      <c r="R78" s="210">
        <v>0</v>
      </c>
      <c r="S78" s="247"/>
    </row>
    <row r="79" spans="1:19" s="38" customFormat="1" ht="12">
      <c r="A79" s="51" t="s">
        <v>179</v>
      </c>
      <c r="B79" s="234" t="s">
        <v>625</v>
      </c>
      <c r="C79" s="103">
        <v>1</v>
      </c>
      <c r="D79" s="90" t="s">
        <v>40</v>
      </c>
      <c r="E79" s="104" t="s">
        <v>131</v>
      </c>
      <c r="F79" s="235">
        <v>60</v>
      </c>
      <c r="G79" s="113" t="s">
        <v>40</v>
      </c>
      <c r="H79" s="208"/>
      <c r="I79" s="232"/>
      <c r="J79" s="232"/>
      <c r="K79" s="214"/>
      <c r="L79" s="210"/>
      <c r="M79" s="210"/>
      <c r="N79" s="216"/>
      <c r="O79" s="210">
        <v>0</v>
      </c>
      <c r="P79" s="210">
        <v>0</v>
      </c>
      <c r="Q79" s="210">
        <v>0</v>
      </c>
      <c r="R79" s="210">
        <v>0</v>
      </c>
      <c r="S79" s="247"/>
    </row>
    <row r="80" spans="1:19" s="38" customFormat="1" ht="12">
      <c r="A80" s="51" t="s">
        <v>180</v>
      </c>
      <c r="B80" s="234" t="s">
        <v>449</v>
      </c>
      <c r="C80" s="103">
        <v>1</v>
      </c>
      <c r="D80" s="90" t="s">
        <v>40</v>
      </c>
      <c r="E80" s="104"/>
      <c r="F80" s="235">
        <v>35</v>
      </c>
      <c r="G80" s="113" t="s">
        <v>40</v>
      </c>
      <c r="H80" s="208"/>
      <c r="I80" s="232"/>
      <c r="J80" s="232"/>
      <c r="K80" s="214"/>
      <c r="L80" s="210"/>
      <c r="M80" s="210"/>
      <c r="N80" s="216"/>
      <c r="O80" s="210">
        <v>0</v>
      </c>
      <c r="P80" s="210">
        <v>0</v>
      </c>
      <c r="Q80" s="210">
        <v>0</v>
      </c>
      <c r="R80" s="210">
        <v>0</v>
      </c>
      <c r="S80" s="247"/>
    </row>
    <row r="81" spans="1:19" s="38" customFormat="1" ht="12">
      <c r="A81" s="51" t="s">
        <v>181</v>
      </c>
      <c r="B81" s="234" t="s">
        <v>450</v>
      </c>
      <c r="C81" s="103">
        <v>1</v>
      </c>
      <c r="D81" s="90" t="s">
        <v>40</v>
      </c>
      <c r="E81" s="104"/>
      <c r="F81" s="235">
        <v>10</v>
      </c>
      <c r="G81" s="113" t="s">
        <v>40</v>
      </c>
      <c r="H81" s="208"/>
      <c r="I81" s="232"/>
      <c r="J81" s="232"/>
      <c r="K81" s="214"/>
      <c r="L81" s="210"/>
      <c r="M81" s="210"/>
      <c r="N81" s="216"/>
      <c r="O81" s="210">
        <v>0</v>
      </c>
      <c r="P81" s="210">
        <v>0</v>
      </c>
      <c r="Q81" s="210">
        <v>0</v>
      </c>
      <c r="R81" s="210">
        <v>0</v>
      </c>
      <c r="S81" s="247"/>
    </row>
    <row r="82" spans="1:19" s="38" customFormat="1" ht="12">
      <c r="A82" s="51" t="s">
        <v>182</v>
      </c>
      <c r="B82" s="234" t="s">
        <v>451</v>
      </c>
      <c r="C82" s="103">
        <v>1</v>
      </c>
      <c r="D82" s="90" t="s">
        <v>40</v>
      </c>
      <c r="E82" s="104"/>
      <c r="F82" s="235">
        <v>400</v>
      </c>
      <c r="G82" s="113" t="s">
        <v>40</v>
      </c>
      <c r="H82" s="208"/>
      <c r="I82" s="232"/>
      <c r="J82" s="232"/>
      <c r="K82" s="214"/>
      <c r="L82" s="210"/>
      <c r="M82" s="210"/>
      <c r="N82" s="216"/>
      <c r="O82" s="210">
        <v>0</v>
      </c>
      <c r="P82" s="210">
        <v>0</v>
      </c>
      <c r="Q82" s="210">
        <v>0</v>
      </c>
      <c r="R82" s="210">
        <v>0</v>
      </c>
      <c r="S82" s="247"/>
    </row>
    <row r="83" spans="1:19" s="38" customFormat="1" ht="12">
      <c r="A83" s="51" t="s">
        <v>183</v>
      </c>
      <c r="B83" s="234" t="s">
        <v>512</v>
      </c>
      <c r="C83" s="103">
        <v>1</v>
      </c>
      <c r="D83" s="90" t="s">
        <v>40</v>
      </c>
      <c r="E83" s="104"/>
      <c r="F83" s="235">
        <v>40</v>
      </c>
      <c r="G83" s="113" t="s">
        <v>40</v>
      </c>
      <c r="H83" s="208"/>
      <c r="I83" s="232"/>
      <c r="J83" s="232"/>
      <c r="K83" s="214"/>
      <c r="L83" s="210"/>
      <c r="M83" s="210"/>
      <c r="N83" s="216"/>
      <c r="O83" s="210">
        <v>0</v>
      </c>
      <c r="P83" s="210">
        <v>0</v>
      </c>
      <c r="Q83" s="210">
        <v>0</v>
      </c>
      <c r="R83" s="210">
        <v>0</v>
      </c>
      <c r="S83" s="247"/>
    </row>
    <row r="84" spans="1:19" s="38" customFormat="1" ht="12">
      <c r="A84" s="51" t="s">
        <v>184</v>
      </c>
      <c r="B84" s="637" t="s">
        <v>783</v>
      </c>
      <c r="C84" s="635">
        <v>500</v>
      </c>
      <c r="D84" s="635" t="s">
        <v>70</v>
      </c>
      <c r="E84" s="638"/>
      <c r="F84" s="616">
        <v>30</v>
      </c>
      <c r="G84" s="619" t="s">
        <v>206</v>
      </c>
      <c r="H84" s="615"/>
      <c r="I84" s="633"/>
      <c r="J84" s="633"/>
      <c r="K84" s="629"/>
      <c r="L84" s="648"/>
      <c r="M84" s="648"/>
      <c r="N84" s="649"/>
      <c r="O84" s="648">
        <v>0</v>
      </c>
      <c r="P84" s="648">
        <v>0</v>
      </c>
      <c r="Q84" s="648">
        <v>0</v>
      </c>
      <c r="R84" s="648">
        <v>0</v>
      </c>
      <c r="S84" s="247"/>
    </row>
    <row r="85" spans="1:19" s="38" customFormat="1" ht="12">
      <c r="A85" s="51" t="s">
        <v>185</v>
      </c>
      <c r="B85" s="637" t="s">
        <v>452</v>
      </c>
      <c r="C85" s="635">
        <v>1</v>
      </c>
      <c r="D85" s="635" t="s">
        <v>40</v>
      </c>
      <c r="E85" s="638"/>
      <c r="F85" s="616">
        <v>200</v>
      </c>
      <c r="G85" s="619" t="s">
        <v>206</v>
      </c>
      <c r="H85" s="615"/>
      <c r="I85" s="633"/>
      <c r="J85" s="633"/>
      <c r="K85" s="629"/>
      <c r="L85" s="648"/>
      <c r="M85" s="648"/>
      <c r="N85" s="649"/>
      <c r="O85" s="648">
        <v>0</v>
      </c>
      <c r="P85" s="648">
        <v>0</v>
      </c>
      <c r="Q85" s="648">
        <v>0</v>
      </c>
      <c r="R85" s="648">
        <v>0</v>
      </c>
      <c r="S85" s="247"/>
    </row>
    <row r="86" spans="1:19" s="38" customFormat="1" ht="12">
      <c r="A86" s="51" t="s">
        <v>186</v>
      </c>
      <c r="B86" s="105" t="s">
        <v>527</v>
      </c>
      <c r="C86" s="103">
        <v>500</v>
      </c>
      <c r="D86" s="103" t="s">
        <v>69</v>
      </c>
      <c r="E86" s="104"/>
      <c r="F86" s="220">
        <v>20</v>
      </c>
      <c r="G86" s="476" t="s">
        <v>206</v>
      </c>
      <c r="H86" s="213"/>
      <c r="I86" s="209"/>
      <c r="J86" s="209"/>
      <c r="K86" s="214"/>
      <c r="L86" s="215"/>
      <c r="M86" s="215"/>
      <c r="N86" s="353"/>
      <c r="O86" s="215">
        <v>0</v>
      </c>
      <c r="P86" s="215">
        <v>0</v>
      </c>
      <c r="Q86" s="215">
        <v>0</v>
      </c>
      <c r="R86" s="215">
        <v>0</v>
      </c>
      <c r="S86" s="247"/>
    </row>
    <row r="87" spans="1:19" s="38" customFormat="1" ht="12">
      <c r="A87" s="51" t="s">
        <v>187</v>
      </c>
      <c r="B87" s="506" t="s">
        <v>825</v>
      </c>
      <c r="C87" s="498">
        <v>500</v>
      </c>
      <c r="D87" s="498" t="s">
        <v>70</v>
      </c>
      <c r="E87" s="526"/>
      <c r="F87" s="609">
        <v>15</v>
      </c>
      <c r="G87" s="476" t="s">
        <v>206</v>
      </c>
      <c r="H87" s="516"/>
      <c r="I87" s="599"/>
      <c r="J87" s="599"/>
      <c r="K87" s="502"/>
      <c r="L87" s="505"/>
      <c r="M87" s="505"/>
      <c r="N87" s="570"/>
      <c r="O87" s="648">
        <v>0</v>
      </c>
      <c r="P87" s="505">
        <v>0</v>
      </c>
      <c r="Q87" s="505">
        <v>0</v>
      </c>
      <c r="R87" s="505">
        <v>0</v>
      </c>
      <c r="S87" s="379"/>
    </row>
    <row r="88" spans="1:19" s="38" customFormat="1" ht="12">
      <c r="A88" s="51" t="s">
        <v>188</v>
      </c>
      <c r="B88" s="234" t="s">
        <v>453</v>
      </c>
      <c r="C88" s="103">
        <v>200</v>
      </c>
      <c r="D88" s="90" t="s">
        <v>69</v>
      </c>
      <c r="E88" s="104"/>
      <c r="F88" s="235">
        <v>20</v>
      </c>
      <c r="G88" s="113" t="s">
        <v>206</v>
      </c>
      <c r="H88" s="208"/>
      <c r="I88" s="232"/>
      <c r="J88" s="232"/>
      <c r="K88" s="214"/>
      <c r="L88" s="210"/>
      <c r="M88" s="210"/>
      <c r="N88" s="216"/>
      <c r="O88" s="210">
        <v>0</v>
      </c>
      <c r="P88" s="210">
        <v>0</v>
      </c>
      <c r="Q88" s="210">
        <v>0</v>
      </c>
      <c r="R88" s="210">
        <v>0</v>
      </c>
      <c r="S88" s="247"/>
    </row>
    <row r="89" spans="1:19" s="38" customFormat="1" ht="12">
      <c r="A89" s="51" t="s">
        <v>189</v>
      </c>
      <c r="B89" s="105" t="s">
        <v>784</v>
      </c>
      <c r="C89" s="103">
        <v>65</v>
      </c>
      <c r="D89" s="90" t="s">
        <v>69</v>
      </c>
      <c r="E89" s="104"/>
      <c r="F89" s="220">
        <v>80</v>
      </c>
      <c r="G89" s="113" t="s">
        <v>206</v>
      </c>
      <c r="H89" s="213"/>
      <c r="I89" s="209"/>
      <c r="J89" s="209"/>
      <c r="K89" s="214"/>
      <c r="L89" s="215"/>
      <c r="M89" s="215"/>
      <c r="N89" s="353"/>
      <c r="O89" s="215">
        <v>0</v>
      </c>
      <c r="P89" s="215">
        <v>0</v>
      </c>
      <c r="Q89" s="215">
        <v>0</v>
      </c>
      <c r="R89" s="215">
        <v>0</v>
      </c>
      <c r="S89" s="247"/>
    </row>
    <row r="90" spans="1:19" s="38" customFormat="1" ht="12">
      <c r="A90" s="51" t="s">
        <v>190</v>
      </c>
      <c r="B90" s="234" t="s">
        <v>454</v>
      </c>
      <c r="C90" s="103">
        <v>320</v>
      </c>
      <c r="D90" s="90" t="s">
        <v>69</v>
      </c>
      <c r="E90" s="104"/>
      <c r="F90" s="235">
        <v>40</v>
      </c>
      <c r="G90" s="113" t="s">
        <v>206</v>
      </c>
      <c r="H90" s="208"/>
      <c r="I90" s="232"/>
      <c r="J90" s="232"/>
      <c r="K90" s="214"/>
      <c r="L90" s="210"/>
      <c r="M90" s="210"/>
      <c r="N90" s="216"/>
      <c r="O90" s="210">
        <v>0</v>
      </c>
      <c r="P90" s="210">
        <v>0</v>
      </c>
      <c r="Q90" s="210">
        <v>0</v>
      </c>
      <c r="R90" s="210">
        <v>0</v>
      </c>
      <c r="S90" s="247"/>
    </row>
    <row r="91" spans="1:19" s="38" customFormat="1" ht="12">
      <c r="A91" s="51" t="s">
        <v>618</v>
      </c>
      <c r="B91" s="321" t="s">
        <v>513</v>
      </c>
      <c r="C91" s="103">
        <v>320</v>
      </c>
      <c r="D91" s="90" t="s">
        <v>69</v>
      </c>
      <c r="E91" s="322"/>
      <c r="F91" s="337">
        <v>40</v>
      </c>
      <c r="G91" s="113" t="s">
        <v>206</v>
      </c>
      <c r="H91" s="326"/>
      <c r="I91" s="327"/>
      <c r="J91" s="327"/>
      <c r="K91" s="328"/>
      <c r="L91" s="329"/>
      <c r="M91" s="329"/>
      <c r="N91" s="330"/>
      <c r="O91" s="329">
        <v>0</v>
      </c>
      <c r="P91" s="329">
        <v>0</v>
      </c>
      <c r="Q91" s="329">
        <v>0</v>
      </c>
      <c r="R91" s="329">
        <v>0</v>
      </c>
      <c r="S91" s="379"/>
    </row>
    <row r="92" spans="1:19" s="38" customFormat="1" ht="12">
      <c r="A92" s="51" t="s">
        <v>191</v>
      </c>
      <c r="B92" s="234" t="s">
        <v>785</v>
      </c>
      <c r="C92" s="103">
        <v>120</v>
      </c>
      <c r="D92" s="90" t="s">
        <v>69</v>
      </c>
      <c r="E92" s="104"/>
      <c r="F92" s="235">
        <v>160</v>
      </c>
      <c r="G92" s="113" t="s">
        <v>206</v>
      </c>
      <c r="H92" s="208"/>
      <c r="I92" s="232"/>
      <c r="J92" s="232"/>
      <c r="K92" s="214"/>
      <c r="L92" s="210"/>
      <c r="M92" s="210"/>
      <c r="N92" s="216"/>
      <c r="O92" s="210">
        <v>0</v>
      </c>
      <c r="P92" s="210">
        <v>0</v>
      </c>
      <c r="Q92" s="210">
        <v>0</v>
      </c>
      <c r="R92" s="210">
        <v>0</v>
      </c>
      <c r="S92" s="247"/>
    </row>
    <row r="93" spans="1:19" s="38" customFormat="1" ht="12">
      <c r="A93" s="51" t="s">
        <v>619</v>
      </c>
      <c r="B93" s="234" t="s">
        <v>786</v>
      </c>
      <c r="C93" s="103">
        <v>120</v>
      </c>
      <c r="D93" s="90" t="s">
        <v>69</v>
      </c>
      <c r="E93" s="104"/>
      <c r="F93" s="235">
        <v>160</v>
      </c>
      <c r="G93" s="113" t="s">
        <v>206</v>
      </c>
      <c r="H93" s="208"/>
      <c r="I93" s="232"/>
      <c r="J93" s="232"/>
      <c r="K93" s="214"/>
      <c r="L93" s="210"/>
      <c r="M93" s="210"/>
      <c r="N93" s="216"/>
      <c r="O93" s="210">
        <v>0</v>
      </c>
      <c r="P93" s="210">
        <v>0</v>
      </c>
      <c r="Q93" s="210">
        <v>0</v>
      </c>
      <c r="R93" s="210">
        <v>0</v>
      </c>
      <c r="S93" s="247"/>
    </row>
    <row r="94" spans="1:19" s="373" customFormat="1" ht="12">
      <c r="A94" s="51" t="s">
        <v>620</v>
      </c>
      <c r="B94" s="234" t="s">
        <v>455</v>
      </c>
      <c r="C94" s="103">
        <v>250</v>
      </c>
      <c r="D94" s="90" t="s">
        <v>69</v>
      </c>
      <c r="E94" s="104"/>
      <c r="F94" s="235">
        <v>20</v>
      </c>
      <c r="G94" s="113" t="s">
        <v>206</v>
      </c>
      <c r="H94" s="208"/>
      <c r="I94" s="232"/>
      <c r="J94" s="232"/>
      <c r="K94" s="214"/>
      <c r="L94" s="210"/>
      <c r="M94" s="210"/>
      <c r="N94" s="216"/>
      <c r="O94" s="210">
        <v>0</v>
      </c>
      <c r="P94" s="210">
        <v>0</v>
      </c>
      <c r="Q94" s="210">
        <v>0</v>
      </c>
      <c r="R94" s="210">
        <v>0</v>
      </c>
      <c r="S94" s="247"/>
    </row>
    <row r="95" spans="1:19" s="38" customFormat="1" ht="12">
      <c r="A95" s="51" t="s">
        <v>192</v>
      </c>
      <c r="B95" s="234" t="s">
        <v>456</v>
      </c>
      <c r="C95" s="103">
        <v>200</v>
      </c>
      <c r="D95" s="90" t="s">
        <v>69</v>
      </c>
      <c r="E95" s="104"/>
      <c r="F95" s="235">
        <v>10</v>
      </c>
      <c r="G95" s="113" t="s">
        <v>206</v>
      </c>
      <c r="H95" s="208"/>
      <c r="I95" s="232"/>
      <c r="J95" s="232"/>
      <c r="K95" s="214"/>
      <c r="L95" s="210"/>
      <c r="M95" s="210"/>
      <c r="N95" s="216"/>
      <c r="O95" s="210">
        <v>0</v>
      </c>
      <c r="P95" s="210">
        <v>0</v>
      </c>
      <c r="Q95" s="210">
        <v>0</v>
      </c>
      <c r="R95" s="210">
        <v>0</v>
      </c>
      <c r="S95" s="247"/>
    </row>
    <row r="96" spans="1:19" s="373" customFormat="1" ht="12">
      <c r="A96" s="51" t="s">
        <v>621</v>
      </c>
      <c r="B96" s="234" t="s">
        <v>457</v>
      </c>
      <c r="C96" s="103">
        <v>500</v>
      </c>
      <c r="D96" s="90" t="s">
        <v>69</v>
      </c>
      <c r="E96" s="104"/>
      <c r="F96" s="235">
        <v>20</v>
      </c>
      <c r="G96" s="113" t="s">
        <v>206</v>
      </c>
      <c r="H96" s="208"/>
      <c r="I96" s="232"/>
      <c r="J96" s="232"/>
      <c r="K96" s="214"/>
      <c r="L96" s="210"/>
      <c r="M96" s="210"/>
      <c r="N96" s="216"/>
      <c r="O96" s="210">
        <v>0</v>
      </c>
      <c r="P96" s="210">
        <v>0</v>
      </c>
      <c r="Q96" s="210">
        <v>0</v>
      </c>
      <c r="R96" s="210">
        <v>0</v>
      </c>
      <c r="S96" s="247"/>
    </row>
    <row r="97" spans="1:19" s="38" customFormat="1" ht="12">
      <c r="A97" s="51" t="s">
        <v>193</v>
      </c>
      <c r="B97" s="234" t="s">
        <v>458</v>
      </c>
      <c r="C97" s="103">
        <v>1000</v>
      </c>
      <c r="D97" s="90" t="s">
        <v>69</v>
      </c>
      <c r="E97" s="104"/>
      <c r="F97" s="235">
        <v>100</v>
      </c>
      <c r="G97" s="113" t="s">
        <v>206</v>
      </c>
      <c r="H97" s="208"/>
      <c r="I97" s="232"/>
      <c r="J97" s="232"/>
      <c r="K97" s="214"/>
      <c r="L97" s="210"/>
      <c r="M97" s="210"/>
      <c r="N97" s="216"/>
      <c r="O97" s="210">
        <v>0</v>
      </c>
      <c r="P97" s="210">
        <v>0</v>
      </c>
      <c r="Q97" s="210">
        <v>0</v>
      </c>
      <c r="R97" s="210">
        <v>0</v>
      </c>
      <c r="S97" s="247"/>
    </row>
    <row r="98" spans="1:19" s="38" customFormat="1" ht="12">
      <c r="A98" s="51" t="s">
        <v>194</v>
      </c>
      <c r="B98" s="234" t="s">
        <v>459</v>
      </c>
      <c r="C98" s="103">
        <v>1000</v>
      </c>
      <c r="D98" s="90" t="s">
        <v>69</v>
      </c>
      <c r="E98" s="104"/>
      <c r="F98" s="235">
        <v>200</v>
      </c>
      <c r="G98" s="113" t="s">
        <v>206</v>
      </c>
      <c r="H98" s="208"/>
      <c r="I98" s="232"/>
      <c r="J98" s="232"/>
      <c r="K98" s="214"/>
      <c r="L98" s="210"/>
      <c r="M98" s="210"/>
      <c r="N98" s="216"/>
      <c r="O98" s="210">
        <v>0</v>
      </c>
      <c r="P98" s="210">
        <v>0</v>
      </c>
      <c r="Q98" s="210">
        <v>0</v>
      </c>
      <c r="R98" s="210">
        <v>0</v>
      </c>
      <c r="S98" s="247"/>
    </row>
    <row r="99" spans="1:19" s="38" customFormat="1" ht="12">
      <c r="A99" s="51" t="s">
        <v>195</v>
      </c>
      <c r="B99" s="234" t="s">
        <v>460</v>
      </c>
      <c r="C99" s="103">
        <v>500</v>
      </c>
      <c r="D99" s="90" t="s">
        <v>69</v>
      </c>
      <c r="E99" s="104"/>
      <c r="F99" s="235">
        <v>10</v>
      </c>
      <c r="G99" s="113" t="s">
        <v>206</v>
      </c>
      <c r="H99" s="208"/>
      <c r="I99" s="232"/>
      <c r="J99" s="232"/>
      <c r="K99" s="214"/>
      <c r="L99" s="210"/>
      <c r="M99" s="210"/>
      <c r="N99" s="216"/>
      <c r="O99" s="210">
        <v>0</v>
      </c>
      <c r="P99" s="210">
        <v>0</v>
      </c>
      <c r="Q99" s="210">
        <v>0</v>
      </c>
      <c r="R99" s="210">
        <v>0</v>
      </c>
      <c r="S99" s="247"/>
    </row>
    <row r="100" spans="1:19" s="38" customFormat="1" ht="12">
      <c r="A100" s="51" t="s">
        <v>622</v>
      </c>
      <c r="B100" s="234" t="s">
        <v>475</v>
      </c>
      <c r="C100" s="103">
        <v>1000</v>
      </c>
      <c r="D100" s="90" t="s">
        <v>69</v>
      </c>
      <c r="E100" s="104"/>
      <c r="F100" s="235">
        <v>120</v>
      </c>
      <c r="G100" s="113" t="s">
        <v>206</v>
      </c>
      <c r="H100" s="326"/>
      <c r="I100" s="327"/>
      <c r="J100" s="327"/>
      <c r="K100" s="328"/>
      <c r="L100" s="329"/>
      <c r="M100" s="329"/>
      <c r="N100" s="330"/>
      <c r="O100" s="329">
        <v>0</v>
      </c>
      <c r="P100" s="329">
        <v>0</v>
      </c>
      <c r="Q100" s="329">
        <v>0</v>
      </c>
      <c r="R100" s="329">
        <v>0</v>
      </c>
      <c r="S100" s="379"/>
    </row>
    <row r="101" spans="1:19" s="38" customFormat="1" ht="12">
      <c r="A101" s="51" t="s">
        <v>196</v>
      </c>
      <c r="B101" s="234" t="s">
        <v>808</v>
      </c>
      <c r="C101" s="612">
        <v>92</v>
      </c>
      <c r="D101" s="90" t="s">
        <v>69</v>
      </c>
      <c r="E101" s="622"/>
      <c r="F101" s="623">
        <v>10</v>
      </c>
      <c r="G101" s="113" t="s">
        <v>206</v>
      </c>
      <c r="H101" s="634"/>
      <c r="I101" s="621"/>
      <c r="J101" s="621"/>
      <c r="K101" s="626"/>
      <c r="L101" s="617"/>
      <c r="M101" s="617"/>
      <c r="N101" s="630"/>
      <c r="O101" s="617">
        <v>0</v>
      </c>
      <c r="P101" s="617">
        <v>0</v>
      </c>
      <c r="Q101" s="617">
        <v>0</v>
      </c>
      <c r="R101" s="617">
        <v>0</v>
      </c>
      <c r="S101" s="379"/>
    </row>
    <row r="102" spans="1:19" s="38" customFormat="1" ht="12">
      <c r="A102" s="51" t="s">
        <v>197</v>
      </c>
      <c r="B102" s="234" t="s">
        <v>787</v>
      </c>
      <c r="C102" s="103">
        <v>1000</v>
      </c>
      <c r="D102" s="90" t="s">
        <v>69</v>
      </c>
      <c r="E102" s="638"/>
      <c r="F102" s="235">
        <v>120</v>
      </c>
      <c r="G102" s="113" t="s">
        <v>206</v>
      </c>
      <c r="H102" s="615"/>
      <c r="I102" s="633"/>
      <c r="J102" s="633"/>
      <c r="K102" s="629"/>
      <c r="L102" s="648"/>
      <c r="M102" s="648"/>
      <c r="N102" s="649"/>
      <c r="O102" s="648">
        <v>0</v>
      </c>
      <c r="P102" s="648">
        <v>0</v>
      </c>
      <c r="Q102" s="648">
        <v>0</v>
      </c>
      <c r="R102" s="648">
        <v>0</v>
      </c>
      <c r="S102" s="247"/>
    </row>
    <row r="103" spans="1:19" s="38" customFormat="1" ht="12">
      <c r="A103" s="51" t="s">
        <v>198</v>
      </c>
      <c r="B103" s="637" t="s">
        <v>789</v>
      </c>
      <c r="C103" s="103">
        <v>1000</v>
      </c>
      <c r="D103" s="90" t="s">
        <v>69</v>
      </c>
      <c r="E103" s="638"/>
      <c r="F103" s="616">
        <v>50</v>
      </c>
      <c r="G103" s="113" t="s">
        <v>206</v>
      </c>
      <c r="H103" s="615"/>
      <c r="I103" s="633"/>
      <c r="J103" s="633"/>
      <c r="K103" s="629"/>
      <c r="L103" s="648"/>
      <c r="M103" s="648"/>
      <c r="N103" s="649"/>
      <c r="O103" s="648">
        <v>0</v>
      </c>
      <c r="P103" s="648">
        <v>0</v>
      </c>
      <c r="Q103" s="648">
        <v>0</v>
      </c>
      <c r="R103" s="648">
        <v>0</v>
      </c>
      <c r="S103" s="247"/>
    </row>
    <row r="104" spans="1:19" s="38" customFormat="1" ht="12">
      <c r="A104" s="51" t="s">
        <v>199</v>
      </c>
      <c r="B104" s="212" t="s">
        <v>389</v>
      </c>
      <c r="C104" s="206">
        <v>1</v>
      </c>
      <c r="D104" s="222" t="s">
        <v>0</v>
      </c>
      <c r="E104" s="219"/>
      <c r="F104" s="220">
        <v>50</v>
      </c>
      <c r="G104" s="173" t="s">
        <v>0</v>
      </c>
      <c r="H104" s="208"/>
      <c r="I104" s="209"/>
      <c r="J104" s="209"/>
      <c r="K104" s="214"/>
      <c r="L104" s="215"/>
      <c r="M104" s="215"/>
      <c r="N104" s="216"/>
      <c r="O104" s="210">
        <v>0</v>
      </c>
      <c r="P104" s="210">
        <v>0</v>
      </c>
      <c r="Q104" s="210">
        <v>0</v>
      </c>
      <c r="R104" s="210">
        <v>0</v>
      </c>
      <c r="S104" s="221"/>
    </row>
    <row r="105" spans="1:19" s="38" customFormat="1" ht="12">
      <c r="A105" s="51" t="s">
        <v>200</v>
      </c>
      <c r="B105" s="212" t="s">
        <v>698</v>
      </c>
      <c r="C105" s="206">
        <v>1</v>
      </c>
      <c r="D105" s="222" t="s">
        <v>0</v>
      </c>
      <c r="E105" s="219"/>
      <c r="F105" s="220">
        <v>35</v>
      </c>
      <c r="G105" s="173" t="s">
        <v>0</v>
      </c>
      <c r="H105" s="208"/>
      <c r="I105" s="209"/>
      <c r="J105" s="209"/>
      <c r="K105" s="214"/>
      <c r="L105" s="215"/>
      <c r="M105" s="215"/>
      <c r="N105" s="216"/>
      <c r="O105" s="210">
        <v>0</v>
      </c>
      <c r="P105" s="210">
        <v>0</v>
      </c>
      <c r="Q105" s="210">
        <v>0</v>
      </c>
      <c r="R105" s="210">
        <v>0</v>
      </c>
      <c r="S105" s="221"/>
    </row>
    <row r="106" spans="1:19" s="38" customFormat="1" ht="12">
      <c r="A106" s="51" t="s">
        <v>201</v>
      </c>
      <c r="B106" s="212" t="s">
        <v>390</v>
      </c>
      <c r="C106" s="206">
        <v>1</v>
      </c>
      <c r="D106" s="222" t="s">
        <v>0</v>
      </c>
      <c r="E106" s="219"/>
      <c r="F106" s="220">
        <v>10</v>
      </c>
      <c r="G106" s="173" t="s">
        <v>0</v>
      </c>
      <c r="H106" s="208"/>
      <c r="I106" s="209"/>
      <c r="J106" s="209"/>
      <c r="K106" s="214"/>
      <c r="L106" s="215"/>
      <c r="M106" s="215"/>
      <c r="N106" s="216"/>
      <c r="O106" s="210">
        <v>0</v>
      </c>
      <c r="P106" s="210">
        <v>0</v>
      </c>
      <c r="Q106" s="210">
        <v>0</v>
      </c>
      <c r="R106" s="210">
        <v>0</v>
      </c>
      <c r="S106" s="221"/>
    </row>
    <row r="107" spans="1:19" s="38" customFormat="1" ht="12">
      <c r="A107" s="51" t="s">
        <v>202</v>
      </c>
      <c r="B107" s="212" t="s">
        <v>391</v>
      </c>
      <c r="C107" s="206">
        <v>5</v>
      </c>
      <c r="D107" s="222" t="s">
        <v>0</v>
      </c>
      <c r="E107" s="219"/>
      <c r="F107" s="220">
        <v>10</v>
      </c>
      <c r="G107" s="173" t="s">
        <v>206</v>
      </c>
      <c r="H107" s="208"/>
      <c r="I107" s="209"/>
      <c r="J107" s="209"/>
      <c r="K107" s="214"/>
      <c r="L107" s="215"/>
      <c r="M107" s="215"/>
      <c r="N107" s="216"/>
      <c r="O107" s="210">
        <v>0</v>
      </c>
      <c r="P107" s="210">
        <v>0</v>
      </c>
      <c r="Q107" s="210">
        <v>0</v>
      </c>
      <c r="R107" s="210">
        <v>0</v>
      </c>
      <c r="S107" s="221"/>
    </row>
    <row r="108" spans="1:19" s="38" customFormat="1" ht="12">
      <c r="A108" s="51" t="s">
        <v>203</v>
      </c>
      <c r="B108" s="212" t="s">
        <v>391</v>
      </c>
      <c r="C108" s="206">
        <v>1</v>
      </c>
      <c r="D108" s="222" t="s">
        <v>0</v>
      </c>
      <c r="E108" s="219"/>
      <c r="F108" s="220">
        <v>5</v>
      </c>
      <c r="G108" s="173" t="s">
        <v>0</v>
      </c>
      <c r="H108" s="208"/>
      <c r="I108" s="209"/>
      <c r="J108" s="209"/>
      <c r="K108" s="214"/>
      <c r="L108" s="215"/>
      <c r="M108" s="215"/>
      <c r="N108" s="216"/>
      <c r="O108" s="210">
        <v>0</v>
      </c>
      <c r="P108" s="210">
        <v>0</v>
      </c>
      <c r="Q108" s="210">
        <v>0</v>
      </c>
      <c r="R108" s="210">
        <v>0</v>
      </c>
      <c r="S108" s="221"/>
    </row>
    <row r="109" spans="1:19" s="38" customFormat="1" ht="12">
      <c r="A109" s="51" t="s">
        <v>770</v>
      </c>
      <c r="B109" s="212" t="s">
        <v>392</v>
      </c>
      <c r="C109" s="206">
        <v>5</v>
      </c>
      <c r="D109" s="222" t="s">
        <v>0</v>
      </c>
      <c r="E109" s="219"/>
      <c r="F109" s="220">
        <v>20</v>
      </c>
      <c r="G109" s="173" t="s">
        <v>206</v>
      </c>
      <c r="H109" s="208"/>
      <c r="I109" s="209"/>
      <c r="J109" s="209"/>
      <c r="K109" s="214"/>
      <c r="L109" s="215"/>
      <c r="M109" s="215"/>
      <c r="N109" s="216"/>
      <c r="O109" s="210">
        <v>0</v>
      </c>
      <c r="P109" s="210">
        <v>0</v>
      </c>
      <c r="Q109" s="210">
        <v>0</v>
      </c>
      <c r="R109" s="210">
        <v>0</v>
      </c>
      <c r="S109" s="221"/>
    </row>
    <row r="110" spans="1:19" s="38" customFormat="1" ht="12">
      <c r="A110" s="51" t="s">
        <v>771</v>
      </c>
      <c r="B110" s="212" t="s">
        <v>392</v>
      </c>
      <c r="C110" s="515">
        <v>1</v>
      </c>
      <c r="D110" s="222" t="s">
        <v>0</v>
      </c>
      <c r="E110" s="408"/>
      <c r="F110" s="594">
        <v>220</v>
      </c>
      <c r="G110" s="579" t="s">
        <v>0</v>
      </c>
      <c r="H110" s="516"/>
      <c r="I110" s="501"/>
      <c r="J110" s="501"/>
      <c r="K110" s="502"/>
      <c r="L110" s="503"/>
      <c r="M110" s="503"/>
      <c r="N110" s="570"/>
      <c r="O110" s="505">
        <v>0</v>
      </c>
      <c r="P110" s="505">
        <v>0</v>
      </c>
      <c r="Q110" s="505">
        <v>0</v>
      </c>
      <c r="R110" s="505">
        <v>0</v>
      </c>
      <c r="S110" s="409"/>
    </row>
    <row r="111" spans="1:19" s="38" customFormat="1" ht="12">
      <c r="A111" s="51" t="s">
        <v>772</v>
      </c>
      <c r="B111" s="212" t="s">
        <v>393</v>
      </c>
      <c r="C111" s="206">
        <v>5</v>
      </c>
      <c r="D111" s="222" t="s">
        <v>0</v>
      </c>
      <c r="E111" s="219"/>
      <c r="F111" s="220">
        <v>10</v>
      </c>
      <c r="G111" s="173" t="s">
        <v>206</v>
      </c>
      <c r="H111" s="208"/>
      <c r="I111" s="209"/>
      <c r="J111" s="209"/>
      <c r="K111" s="214"/>
      <c r="L111" s="215"/>
      <c r="M111" s="215"/>
      <c r="N111" s="216"/>
      <c r="O111" s="210">
        <v>0</v>
      </c>
      <c r="P111" s="210">
        <v>0</v>
      </c>
      <c r="Q111" s="210">
        <v>0</v>
      </c>
      <c r="R111" s="210">
        <v>0</v>
      </c>
      <c r="S111" s="221"/>
    </row>
    <row r="112" spans="1:19" s="38" customFormat="1" ht="12">
      <c r="A112" s="51" t="s">
        <v>773</v>
      </c>
      <c r="B112" s="212" t="s">
        <v>393</v>
      </c>
      <c r="C112" s="515">
        <v>1</v>
      </c>
      <c r="D112" s="222" t="s">
        <v>0</v>
      </c>
      <c r="E112" s="408"/>
      <c r="F112" s="594">
        <v>150</v>
      </c>
      <c r="G112" s="579" t="s">
        <v>0</v>
      </c>
      <c r="H112" s="516"/>
      <c r="I112" s="501"/>
      <c r="J112" s="501"/>
      <c r="K112" s="502"/>
      <c r="L112" s="503"/>
      <c r="M112" s="503"/>
      <c r="N112" s="570"/>
      <c r="O112" s="505">
        <v>0</v>
      </c>
      <c r="P112" s="505">
        <v>0</v>
      </c>
      <c r="Q112" s="505">
        <v>0</v>
      </c>
      <c r="R112" s="505">
        <v>0</v>
      </c>
      <c r="S112" s="409"/>
    </row>
    <row r="113" spans="1:19" s="38" customFormat="1" ht="12">
      <c r="A113" s="51" t="s">
        <v>774</v>
      </c>
      <c r="B113" s="592" t="s">
        <v>699</v>
      </c>
      <c r="C113" s="515">
        <v>5</v>
      </c>
      <c r="D113" s="593" t="s">
        <v>0</v>
      </c>
      <c r="E113" s="408"/>
      <c r="F113" s="594">
        <v>10</v>
      </c>
      <c r="G113" s="579" t="s">
        <v>206</v>
      </c>
      <c r="H113" s="516"/>
      <c r="I113" s="501"/>
      <c r="J113" s="501"/>
      <c r="K113" s="502"/>
      <c r="L113" s="503"/>
      <c r="M113" s="503"/>
      <c r="N113" s="570"/>
      <c r="O113" s="505">
        <v>0</v>
      </c>
      <c r="P113" s="505">
        <v>0</v>
      </c>
      <c r="Q113" s="505">
        <v>0</v>
      </c>
      <c r="R113" s="505">
        <v>0</v>
      </c>
      <c r="S113" s="409"/>
    </row>
    <row r="114" spans="1:19" s="38" customFormat="1" ht="12">
      <c r="A114" s="51" t="s">
        <v>796</v>
      </c>
      <c r="B114" s="212" t="s">
        <v>394</v>
      </c>
      <c r="C114" s="206">
        <v>1</v>
      </c>
      <c r="D114" s="222" t="s">
        <v>0</v>
      </c>
      <c r="E114" s="219"/>
      <c r="F114" s="220">
        <v>50</v>
      </c>
      <c r="G114" s="173" t="s">
        <v>0</v>
      </c>
      <c r="H114" s="208"/>
      <c r="I114" s="209"/>
      <c r="J114" s="209"/>
      <c r="K114" s="214"/>
      <c r="L114" s="215"/>
      <c r="M114" s="215"/>
      <c r="N114" s="216"/>
      <c r="O114" s="210">
        <v>0</v>
      </c>
      <c r="P114" s="210">
        <v>0</v>
      </c>
      <c r="Q114" s="210">
        <v>0</v>
      </c>
      <c r="R114" s="210">
        <v>0</v>
      </c>
      <c r="S114" s="221"/>
    </row>
    <row r="115" spans="1:19" s="38" customFormat="1" ht="12">
      <c r="A115" s="51" t="s">
        <v>803</v>
      </c>
      <c r="B115" s="212" t="s">
        <v>395</v>
      </c>
      <c r="C115" s="206">
        <v>5</v>
      </c>
      <c r="D115" s="222" t="s">
        <v>0</v>
      </c>
      <c r="E115" s="219"/>
      <c r="F115" s="220">
        <v>20</v>
      </c>
      <c r="G115" s="173" t="s">
        <v>206</v>
      </c>
      <c r="H115" s="208"/>
      <c r="I115" s="209"/>
      <c r="J115" s="209"/>
      <c r="K115" s="214"/>
      <c r="L115" s="215"/>
      <c r="M115" s="215"/>
      <c r="N115" s="216"/>
      <c r="O115" s="210">
        <v>0</v>
      </c>
      <c r="P115" s="210">
        <v>0</v>
      </c>
      <c r="Q115" s="210">
        <v>0</v>
      </c>
      <c r="R115" s="210">
        <v>0</v>
      </c>
      <c r="S115" s="221"/>
    </row>
    <row r="116" spans="1:19" s="38" customFormat="1" ht="12">
      <c r="A116" s="51" t="s">
        <v>804</v>
      </c>
      <c r="B116" s="212" t="s">
        <v>395</v>
      </c>
      <c r="C116" s="515">
        <v>1</v>
      </c>
      <c r="D116" s="222" t="s">
        <v>0</v>
      </c>
      <c r="E116" s="408"/>
      <c r="F116" s="594">
        <v>50</v>
      </c>
      <c r="G116" s="579" t="s">
        <v>0</v>
      </c>
      <c r="H116" s="516"/>
      <c r="I116" s="501"/>
      <c r="J116" s="501"/>
      <c r="K116" s="502"/>
      <c r="L116" s="503"/>
      <c r="M116" s="503"/>
      <c r="N116" s="570"/>
      <c r="O116" s="505">
        <v>0</v>
      </c>
      <c r="P116" s="505">
        <v>0</v>
      </c>
      <c r="Q116" s="505">
        <v>0</v>
      </c>
      <c r="R116" s="505">
        <v>0</v>
      </c>
      <c r="S116" s="409"/>
    </row>
    <row r="117" spans="1:19" s="38" customFormat="1" ht="12">
      <c r="A117" s="51" t="s">
        <v>809</v>
      </c>
      <c r="B117" s="212" t="s">
        <v>702</v>
      </c>
      <c r="C117" s="515">
        <v>1</v>
      </c>
      <c r="D117" s="222" t="s">
        <v>0</v>
      </c>
      <c r="E117" s="408"/>
      <c r="F117" s="594">
        <v>50</v>
      </c>
      <c r="G117" s="579" t="s">
        <v>0</v>
      </c>
      <c r="H117" s="516"/>
      <c r="I117" s="501"/>
      <c r="J117" s="501"/>
      <c r="K117" s="502"/>
      <c r="L117" s="503"/>
      <c r="M117" s="503"/>
      <c r="N117" s="570"/>
      <c r="O117" s="505">
        <v>0</v>
      </c>
      <c r="P117" s="505">
        <v>0</v>
      </c>
      <c r="Q117" s="505">
        <v>0</v>
      </c>
      <c r="R117" s="505">
        <v>0</v>
      </c>
      <c r="S117" s="409"/>
    </row>
    <row r="118" spans="1:19" s="38" customFormat="1" ht="12">
      <c r="A118" s="51" t="s">
        <v>810</v>
      </c>
      <c r="B118" s="212" t="s">
        <v>700</v>
      </c>
      <c r="C118" s="206">
        <v>1</v>
      </c>
      <c r="D118" s="222" t="s">
        <v>0</v>
      </c>
      <c r="E118" s="219"/>
      <c r="F118" s="220">
        <v>50</v>
      </c>
      <c r="G118" s="579" t="s">
        <v>0</v>
      </c>
      <c r="H118" s="208"/>
      <c r="I118" s="209"/>
      <c r="J118" s="209"/>
      <c r="K118" s="214"/>
      <c r="L118" s="215"/>
      <c r="M118" s="215"/>
      <c r="N118" s="216"/>
      <c r="O118" s="210">
        <v>0</v>
      </c>
      <c r="P118" s="210">
        <v>0</v>
      </c>
      <c r="Q118" s="210">
        <v>0</v>
      </c>
      <c r="R118" s="210">
        <v>0</v>
      </c>
      <c r="S118" s="221"/>
    </row>
    <row r="119" spans="1:19" s="38" customFormat="1" ht="12">
      <c r="A119" s="51" t="s">
        <v>811</v>
      </c>
      <c r="B119" s="212" t="s">
        <v>701</v>
      </c>
      <c r="C119" s="515">
        <v>1</v>
      </c>
      <c r="D119" s="222" t="s">
        <v>0</v>
      </c>
      <c r="E119" s="408"/>
      <c r="F119" s="594">
        <v>36</v>
      </c>
      <c r="G119" s="579" t="s">
        <v>0</v>
      </c>
      <c r="H119" s="516"/>
      <c r="I119" s="501"/>
      <c r="J119" s="501"/>
      <c r="K119" s="502"/>
      <c r="L119" s="503"/>
      <c r="M119" s="503"/>
      <c r="N119" s="570"/>
      <c r="O119" s="505">
        <v>0</v>
      </c>
      <c r="P119" s="505">
        <v>0</v>
      </c>
      <c r="Q119" s="505">
        <v>0</v>
      </c>
      <c r="R119" s="505">
        <v>0</v>
      </c>
      <c r="S119" s="409"/>
    </row>
    <row r="120" spans="1:19" s="38" customFormat="1" ht="12">
      <c r="A120" s="51" t="s">
        <v>812</v>
      </c>
      <c r="B120" s="212" t="s">
        <v>706</v>
      </c>
      <c r="C120" s="515">
        <v>500</v>
      </c>
      <c r="D120" s="222" t="s">
        <v>69</v>
      </c>
      <c r="E120" s="408"/>
      <c r="F120" s="594">
        <v>5</v>
      </c>
      <c r="G120" s="579" t="s">
        <v>206</v>
      </c>
      <c r="H120" s="516"/>
      <c r="I120" s="501"/>
      <c r="J120" s="501"/>
      <c r="K120" s="502"/>
      <c r="L120" s="503"/>
      <c r="M120" s="503"/>
      <c r="N120" s="570"/>
      <c r="O120" s="505">
        <v>0</v>
      </c>
      <c r="P120" s="505">
        <v>0</v>
      </c>
      <c r="Q120" s="505">
        <v>0</v>
      </c>
      <c r="R120" s="505">
        <v>0</v>
      </c>
      <c r="S120" s="409"/>
    </row>
    <row r="121" spans="1:19" s="38" customFormat="1" ht="12">
      <c r="A121" s="51" t="s">
        <v>813</v>
      </c>
      <c r="B121" s="212" t="s">
        <v>707</v>
      </c>
      <c r="C121" s="515">
        <v>500</v>
      </c>
      <c r="D121" s="222" t="s">
        <v>69</v>
      </c>
      <c r="E121" s="408"/>
      <c r="F121" s="594">
        <v>5</v>
      </c>
      <c r="G121" s="579" t="s">
        <v>206</v>
      </c>
      <c r="H121" s="516"/>
      <c r="I121" s="501"/>
      <c r="J121" s="501"/>
      <c r="K121" s="502"/>
      <c r="L121" s="503"/>
      <c r="M121" s="503"/>
      <c r="N121" s="570"/>
      <c r="O121" s="505">
        <v>0</v>
      </c>
      <c r="P121" s="505">
        <v>0</v>
      </c>
      <c r="Q121" s="505">
        <v>0</v>
      </c>
      <c r="R121" s="505">
        <v>0</v>
      </c>
      <c r="S121" s="409"/>
    </row>
    <row r="122" spans="1:19" s="38" customFormat="1" ht="12">
      <c r="A122" s="51" t="s">
        <v>814</v>
      </c>
      <c r="B122" s="212" t="s">
        <v>709</v>
      </c>
      <c r="C122" s="515">
        <v>500</v>
      </c>
      <c r="D122" s="222" t="s">
        <v>69</v>
      </c>
      <c r="E122" s="408"/>
      <c r="F122" s="594">
        <v>5</v>
      </c>
      <c r="G122" s="579" t="s">
        <v>206</v>
      </c>
      <c r="H122" s="516"/>
      <c r="I122" s="501"/>
      <c r="J122" s="501"/>
      <c r="K122" s="502"/>
      <c r="L122" s="503"/>
      <c r="M122" s="503"/>
      <c r="N122" s="570"/>
      <c r="O122" s="505">
        <v>0</v>
      </c>
      <c r="P122" s="505">
        <v>0</v>
      </c>
      <c r="Q122" s="505">
        <v>0</v>
      </c>
      <c r="R122" s="505">
        <v>0</v>
      </c>
      <c r="S122" s="409"/>
    </row>
    <row r="123" spans="1:19" s="38" customFormat="1" ht="12">
      <c r="A123" s="51" t="s">
        <v>815</v>
      </c>
      <c r="B123" s="212" t="s">
        <v>703</v>
      </c>
      <c r="C123" s="206">
        <v>1</v>
      </c>
      <c r="D123" s="222" t="s">
        <v>0</v>
      </c>
      <c r="E123" s="219"/>
      <c r="F123" s="220">
        <v>50</v>
      </c>
      <c r="G123" s="579" t="s">
        <v>0</v>
      </c>
      <c r="H123" s="208"/>
      <c r="I123" s="209"/>
      <c r="J123" s="209"/>
      <c r="K123" s="214"/>
      <c r="L123" s="215"/>
      <c r="M123" s="215"/>
      <c r="N123" s="216"/>
      <c r="O123" s="210">
        <v>0</v>
      </c>
      <c r="P123" s="210">
        <v>0</v>
      </c>
      <c r="Q123" s="210">
        <v>0</v>
      </c>
      <c r="R123" s="210">
        <v>0</v>
      </c>
      <c r="S123" s="221"/>
    </row>
    <row r="124" spans="1:19" s="38" customFormat="1" ht="12">
      <c r="A124" s="51" t="s">
        <v>816</v>
      </c>
      <c r="B124" s="212" t="s">
        <v>705</v>
      </c>
      <c r="C124" s="515">
        <v>1</v>
      </c>
      <c r="D124" s="222" t="s">
        <v>0</v>
      </c>
      <c r="E124" s="408"/>
      <c r="F124" s="594">
        <v>30</v>
      </c>
      <c r="G124" s="579" t="s">
        <v>0</v>
      </c>
      <c r="H124" s="516"/>
      <c r="I124" s="501"/>
      <c r="J124" s="501"/>
      <c r="K124" s="502"/>
      <c r="L124" s="503"/>
      <c r="M124" s="503"/>
      <c r="N124" s="570"/>
      <c r="O124" s="505">
        <v>0</v>
      </c>
      <c r="P124" s="505">
        <v>0</v>
      </c>
      <c r="Q124" s="505">
        <v>0</v>
      </c>
      <c r="R124" s="505">
        <v>0</v>
      </c>
      <c r="S124" s="409"/>
    </row>
    <row r="125" spans="1:19" s="38" customFormat="1" ht="12">
      <c r="A125" s="51" t="s">
        <v>826</v>
      </c>
      <c r="B125" s="212" t="s">
        <v>396</v>
      </c>
      <c r="C125" s="206">
        <v>1</v>
      </c>
      <c r="D125" s="222" t="s">
        <v>0</v>
      </c>
      <c r="E125" s="219"/>
      <c r="F125" s="220">
        <v>20</v>
      </c>
      <c r="G125" s="173" t="s">
        <v>0</v>
      </c>
      <c r="H125" s="208"/>
      <c r="I125" s="209"/>
      <c r="J125" s="209"/>
      <c r="K125" s="214"/>
      <c r="L125" s="215"/>
      <c r="M125" s="215"/>
      <c r="N125" s="216"/>
      <c r="O125" s="210">
        <v>0</v>
      </c>
      <c r="P125" s="210">
        <v>0</v>
      </c>
      <c r="Q125" s="210">
        <v>0</v>
      </c>
      <c r="R125" s="210">
        <v>0</v>
      </c>
      <c r="S125" s="221"/>
    </row>
    <row r="126" spans="1:19" s="38" customFormat="1" ht="12">
      <c r="A126" s="51" t="s">
        <v>827</v>
      </c>
      <c r="B126" s="212" t="s">
        <v>397</v>
      </c>
      <c r="C126" s="206">
        <v>1</v>
      </c>
      <c r="D126" s="222" t="s">
        <v>0</v>
      </c>
      <c r="E126" s="219"/>
      <c r="F126" s="220">
        <v>70</v>
      </c>
      <c r="G126" s="173" t="s">
        <v>0</v>
      </c>
      <c r="H126" s="208"/>
      <c r="I126" s="209"/>
      <c r="J126" s="209"/>
      <c r="K126" s="214"/>
      <c r="L126" s="215"/>
      <c r="M126" s="215"/>
      <c r="N126" s="216"/>
      <c r="O126" s="88">
        <v>0</v>
      </c>
      <c r="P126" s="210">
        <v>0</v>
      </c>
      <c r="Q126" s="210">
        <v>0</v>
      </c>
      <c r="R126" s="210">
        <v>0</v>
      </c>
      <c r="S126" s="221"/>
    </row>
    <row r="127" spans="1:19" s="38" customFormat="1" ht="12">
      <c r="A127" s="51" t="s">
        <v>828</v>
      </c>
      <c r="B127" s="212" t="s">
        <v>500</v>
      </c>
      <c r="C127" s="206">
        <v>1</v>
      </c>
      <c r="D127" s="222" t="s">
        <v>0</v>
      </c>
      <c r="E127" s="408"/>
      <c r="F127" s="390">
        <v>20</v>
      </c>
      <c r="G127" s="173" t="s">
        <v>0</v>
      </c>
      <c r="H127" s="326"/>
      <c r="I127" s="396"/>
      <c r="J127" s="396"/>
      <c r="K127" s="328"/>
      <c r="L127" s="385"/>
      <c r="M127" s="385"/>
      <c r="N127" s="330"/>
      <c r="O127" s="617">
        <v>0</v>
      </c>
      <c r="P127" s="329">
        <v>0</v>
      </c>
      <c r="Q127" s="329">
        <v>0</v>
      </c>
      <c r="R127" s="329">
        <v>0</v>
      </c>
      <c r="S127" s="409"/>
    </row>
    <row r="128" spans="1:19" s="38" customFormat="1" ht="12">
      <c r="A128" s="51" t="s">
        <v>829</v>
      </c>
      <c r="B128" s="212" t="s">
        <v>398</v>
      </c>
      <c r="C128" s="206">
        <v>1</v>
      </c>
      <c r="D128" s="222" t="s">
        <v>0</v>
      </c>
      <c r="E128" s="219"/>
      <c r="F128" s="220">
        <v>65</v>
      </c>
      <c r="G128" s="173" t="s">
        <v>0</v>
      </c>
      <c r="H128" s="208"/>
      <c r="I128" s="209"/>
      <c r="J128" s="209"/>
      <c r="K128" s="214"/>
      <c r="L128" s="215"/>
      <c r="M128" s="215"/>
      <c r="N128" s="216"/>
      <c r="O128" s="617">
        <v>0</v>
      </c>
      <c r="P128" s="210">
        <v>0</v>
      </c>
      <c r="Q128" s="210">
        <v>0</v>
      </c>
      <c r="R128" s="210">
        <v>0</v>
      </c>
      <c r="S128" s="221"/>
    </row>
    <row r="129" spans="1:19" s="38" customFormat="1" ht="12">
      <c r="A129" s="51" t="s">
        <v>830</v>
      </c>
      <c r="B129" s="212" t="s">
        <v>704</v>
      </c>
      <c r="C129" s="515">
        <v>1</v>
      </c>
      <c r="D129" s="222" t="s">
        <v>0</v>
      </c>
      <c r="E129" s="408"/>
      <c r="F129" s="594">
        <v>30</v>
      </c>
      <c r="G129" s="173" t="s">
        <v>0</v>
      </c>
      <c r="H129" s="516"/>
      <c r="I129" s="501"/>
      <c r="J129" s="501"/>
      <c r="K129" s="502"/>
      <c r="L129" s="503"/>
      <c r="M129" s="503"/>
      <c r="N129" s="570"/>
      <c r="O129" s="617">
        <v>0</v>
      </c>
      <c r="P129" s="505">
        <v>0</v>
      </c>
      <c r="Q129" s="505">
        <v>0</v>
      </c>
      <c r="R129" s="505">
        <v>0</v>
      </c>
      <c r="S129" s="409"/>
    </row>
    <row r="130" spans="1:19" s="38" customFormat="1" ht="12">
      <c r="A130" s="51" t="s">
        <v>831</v>
      </c>
      <c r="B130" s="212" t="s">
        <v>708</v>
      </c>
      <c r="C130" s="515">
        <v>500</v>
      </c>
      <c r="D130" s="593" t="s">
        <v>69</v>
      </c>
      <c r="E130" s="408"/>
      <c r="F130" s="594">
        <v>5</v>
      </c>
      <c r="G130" s="579" t="s">
        <v>206</v>
      </c>
      <c r="H130" s="516"/>
      <c r="I130" s="501"/>
      <c r="J130" s="501"/>
      <c r="K130" s="502"/>
      <c r="L130" s="503"/>
      <c r="M130" s="503"/>
      <c r="N130" s="570"/>
      <c r="O130" s="617">
        <v>0</v>
      </c>
      <c r="P130" s="505">
        <v>0</v>
      </c>
      <c r="Q130" s="505">
        <v>0</v>
      </c>
      <c r="R130" s="505">
        <v>0</v>
      </c>
      <c r="S130" s="409"/>
    </row>
    <row r="131" spans="1:19" s="38" customFormat="1" ht="12">
      <c r="A131" s="51" t="s">
        <v>832</v>
      </c>
      <c r="B131" s="212" t="s">
        <v>399</v>
      </c>
      <c r="C131" s="206">
        <v>1</v>
      </c>
      <c r="D131" s="222" t="s">
        <v>0</v>
      </c>
      <c r="E131" s="219"/>
      <c r="F131" s="220">
        <v>30</v>
      </c>
      <c r="G131" s="173" t="s">
        <v>0</v>
      </c>
      <c r="H131" s="208"/>
      <c r="I131" s="209"/>
      <c r="J131" s="209"/>
      <c r="K131" s="214"/>
      <c r="L131" s="215"/>
      <c r="M131" s="215"/>
      <c r="N131" s="216"/>
      <c r="O131" s="617">
        <v>0</v>
      </c>
      <c r="P131" s="210">
        <v>0</v>
      </c>
      <c r="Q131" s="210">
        <v>0</v>
      </c>
      <c r="R131" s="210">
        <v>0</v>
      </c>
      <c r="S131" s="221"/>
    </row>
    <row r="132" spans="1:19" s="38" customFormat="1" ht="12">
      <c r="A132" s="51" t="s">
        <v>833</v>
      </c>
      <c r="B132" s="212" t="s">
        <v>400</v>
      </c>
      <c r="C132" s="206">
        <v>1</v>
      </c>
      <c r="D132" s="222" t="s">
        <v>0</v>
      </c>
      <c r="E132" s="219"/>
      <c r="F132" s="220">
        <v>120</v>
      </c>
      <c r="G132" s="173" t="s">
        <v>0</v>
      </c>
      <c r="H132" s="208"/>
      <c r="I132" s="209"/>
      <c r="J132" s="209"/>
      <c r="K132" s="214"/>
      <c r="L132" s="215"/>
      <c r="M132" s="215"/>
      <c r="N132" s="216"/>
      <c r="O132" s="648">
        <v>0</v>
      </c>
      <c r="P132" s="210">
        <v>0</v>
      </c>
      <c r="Q132" s="210">
        <v>0</v>
      </c>
      <c r="R132" s="210">
        <v>0</v>
      </c>
      <c r="S132" s="221"/>
    </row>
    <row r="133" spans="1:19" s="38" customFormat="1" ht="12">
      <c r="A133" s="51" t="s">
        <v>834</v>
      </c>
      <c r="B133" s="212" t="s">
        <v>401</v>
      </c>
      <c r="C133" s="206">
        <v>1</v>
      </c>
      <c r="D133" s="222" t="s">
        <v>0</v>
      </c>
      <c r="E133" s="219"/>
      <c r="F133" s="220">
        <v>50</v>
      </c>
      <c r="G133" s="173" t="s">
        <v>0</v>
      </c>
      <c r="H133" s="208"/>
      <c r="I133" s="209"/>
      <c r="J133" s="209"/>
      <c r="K133" s="214"/>
      <c r="L133" s="215"/>
      <c r="M133" s="215"/>
      <c r="N133" s="216"/>
      <c r="O133" s="210">
        <v>0</v>
      </c>
      <c r="P133" s="210">
        <v>0</v>
      </c>
      <c r="Q133" s="210">
        <v>0</v>
      </c>
      <c r="R133" s="210">
        <v>0</v>
      </c>
      <c r="S133" s="221"/>
    </row>
    <row r="134" spans="1:19" s="38" customFormat="1" ht="12">
      <c r="A134" s="51" t="s">
        <v>835</v>
      </c>
      <c r="B134" s="234" t="s">
        <v>788</v>
      </c>
      <c r="C134" s="103">
        <v>1000</v>
      </c>
      <c r="D134" s="90" t="s">
        <v>69</v>
      </c>
      <c r="E134" s="104"/>
      <c r="F134" s="235">
        <v>40</v>
      </c>
      <c r="G134" s="113" t="s">
        <v>206</v>
      </c>
      <c r="H134" s="208"/>
      <c r="I134" s="232"/>
      <c r="J134" s="232"/>
      <c r="K134" s="214"/>
      <c r="L134" s="210"/>
      <c r="M134" s="210"/>
      <c r="N134" s="216"/>
      <c r="O134" s="648">
        <v>0</v>
      </c>
      <c r="P134" s="210">
        <v>0</v>
      </c>
      <c r="Q134" s="210">
        <v>0</v>
      </c>
      <c r="R134" s="210">
        <v>0</v>
      </c>
      <c r="S134" s="247"/>
    </row>
    <row r="135" spans="1:19" s="38" customFormat="1" ht="12">
      <c r="A135" s="51" t="s">
        <v>836</v>
      </c>
      <c r="B135" s="234" t="s">
        <v>461</v>
      </c>
      <c r="C135" s="103">
        <v>1000</v>
      </c>
      <c r="D135" s="90" t="s">
        <v>69</v>
      </c>
      <c r="E135" s="104"/>
      <c r="F135" s="235">
        <v>60</v>
      </c>
      <c r="G135" s="113" t="s">
        <v>206</v>
      </c>
      <c r="H135" s="208"/>
      <c r="I135" s="232"/>
      <c r="J135" s="232"/>
      <c r="K135" s="214"/>
      <c r="L135" s="210"/>
      <c r="M135" s="210"/>
      <c r="N135" s="216"/>
      <c r="O135" s="617">
        <v>0</v>
      </c>
      <c r="P135" s="210">
        <v>0</v>
      </c>
      <c r="Q135" s="210">
        <v>0</v>
      </c>
      <c r="R135" s="210">
        <v>0</v>
      </c>
      <c r="S135" s="247"/>
    </row>
    <row r="136" spans="1:19" s="38" customFormat="1" ht="12">
      <c r="A136" s="51" t="s">
        <v>837</v>
      </c>
      <c r="B136" s="234" t="s">
        <v>461</v>
      </c>
      <c r="C136" s="103">
        <v>100</v>
      </c>
      <c r="D136" s="90" t="s">
        <v>69</v>
      </c>
      <c r="E136" s="104"/>
      <c r="F136" s="235">
        <v>70</v>
      </c>
      <c r="G136" s="113" t="s">
        <v>206</v>
      </c>
      <c r="H136" s="208"/>
      <c r="I136" s="232"/>
      <c r="J136" s="232"/>
      <c r="K136" s="214"/>
      <c r="L136" s="210"/>
      <c r="M136" s="210"/>
      <c r="N136" s="216"/>
      <c r="O136" s="648">
        <v>0</v>
      </c>
      <c r="P136" s="210">
        <v>0</v>
      </c>
      <c r="Q136" s="210">
        <v>0</v>
      </c>
      <c r="R136" s="210">
        <v>0</v>
      </c>
      <c r="S136" s="247"/>
    </row>
    <row r="137" spans="1:19" s="38" customFormat="1" ht="12">
      <c r="A137" s="51" t="s">
        <v>838</v>
      </c>
      <c r="B137" s="321" t="s">
        <v>515</v>
      </c>
      <c r="C137" s="336">
        <v>1000</v>
      </c>
      <c r="D137" s="90" t="s">
        <v>69</v>
      </c>
      <c r="E137" s="322"/>
      <c r="F137" s="337">
        <v>10</v>
      </c>
      <c r="G137" s="113" t="s">
        <v>206</v>
      </c>
      <c r="H137" s="326"/>
      <c r="I137" s="327"/>
      <c r="J137" s="327"/>
      <c r="K137" s="328"/>
      <c r="L137" s="329"/>
      <c r="M137" s="329"/>
      <c r="N137" s="330"/>
      <c r="O137" s="648">
        <v>0</v>
      </c>
      <c r="P137" s="329">
        <v>0</v>
      </c>
      <c r="Q137" s="329">
        <v>0</v>
      </c>
      <c r="R137" s="329">
        <v>0</v>
      </c>
      <c r="S137" s="379"/>
    </row>
    <row r="138" spans="1:19" s="38" customFormat="1" ht="12">
      <c r="A138" s="51" t="s">
        <v>839</v>
      </c>
      <c r="B138" s="234" t="s">
        <v>807</v>
      </c>
      <c r="C138" s="103">
        <v>180</v>
      </c>
      <c r="D138" s="90" t="s">
        <v>69</v>
      </c>
      <c r="E138" s="104"/>
      <c r="F138" s="235">
        <v>5</v>
      </c>
      <c r="G138" s="113" t="s">
        <v>206</v>
      </c>
      <c r="H138" s="208"/>
      <c r="I138" s="232"/>
      <c r="J138" s="232"/>
      <c r="K138" s="214"/>
      <c r="L138" s="210"/>
      <c r="M138" s="210"/>
      <c r="N138" s="216"/>
      <c r="O138" s="210">
        <v>0</v>
      </c>
      <c r="P138" s="210">
        <v>0</v>
      </c>
      <c r="Q138" s="210">
        <v>0</v>
      </c>
      <c r="R138" s="210">
        <v>0</v>
      </c>
      <c r="S138" s="247"/>
    </row>
    <row r="139" spans="1:19" s="38" customFormat="1" ht="12">
      <c r="A139" s="51" t="s">
        <v>840</v>
      </c>
      <c r="B139" s="234" t="s">
        <v>307</v>
      </c>
      <c r="C139" s="103">
        <v>600</v>
      </c>
      <c r="D139" s="90" t="s">
        <v>69</v>
      </c>
      <c r="E139" s="104"/>
      <c r="F139" s="623">
        <v>10</v>
      </c>
      <c r="G139" s="113" t="s">
        <v>206</v>
      </c>
      <c r="H139" s="208"/>
      <c r="I139" s="232"/>
      <c r="J139" s="232"/>
      <c r="K139" s="214"/>
      <c r="L139" s="210"/>
      <c r="M139" s="210"/>
      <c r="N139" s="216"/>
      <c r="O139" s="210">
        <v>0</v>
      </c>
      <c r="P139" s="210">
        <v>0</v>
      </c>
      <c r="Q139" s="210">
        <v>0</v>
      </c>
      <c r="R139" s="210">
        <v>0</v>
      </c>
      <c r="S139" s="247"/>
    </row>
    <row r="140" spans="1:19" s="38" customFormat="1" ht="12">
      <c r="A140" s="51" t="s">
        <v>841</v>
      </c>
      <c r="B140" s="234" t="s">
        <v>806</v>
      </c>
      <c r="C140" s="612">
        <v>265</v>
      </c>
      <c r="D140" s="90" t="s">
        <v>69</v>
      </c>
      <c r="E140" s="622"/>
      <c r="F140" s="235">
        <v>10</v>
      </c>
      <c r="G140" s="113" t="s">
        <v>206</v>
      </c>
      <c r="H140" s="634"/>
      <c r="I140" s="621"/>
      <c r="J140" s="621"/>
      <c r="K140" s="626"/>
      <c r="L140" s="617"/>
      <c r="M140" s="617"/>
      <c r="N140" s="630"/>
      <c r="O140" s="210">
        <v>0</v>
      </c>
      <c r="P140" s="617">
        <v>0</v>
      </c>
      <c r="Q140" s="617">
        <v>0</v>
      </c>
      <c r="R140" s="617">
        <v>0</v>
      </c>
      <c r="S140" s="379"/>
    </row>
    <row r="141" spans="1:19" s="38" customFormat="1" ht="12">
      <c r="A141" s="51" t="s">
        <v>842</v>
      </c>
      <c r="B141" s="234" t="s">
        <v>306</v>
      </c>
      <c r="C141" s="103">
        <v>860</v>
      </c>
      <c r="D141" s="90" t="s">
        <v>69</v>
      </c>
      <c r="E141" s="104"/>
      <c r="F141" s="235">
        <v>20</v>
      </c>
      <c r="G141" s="113" t="s">
        <v>206</v>
      </c>
      <c r="H141" s="208"/>
      <c r="I141" s="232"/>
      <c r="J141" s="232"/>
      <c r="K141" s="214"/>
      <c r="L141" s="210"/>
      <c r="M141" s="210"/>
      <c r="N141" s="216"/>
      <c r="O141" s="648">
        <v>0</v>
      </c>
      <c r="P141" s="210">
        <v>0</v>
      </c>
      <c r="Q141" s="210">
        <v>0</v>
      </c>
      <c r="R141" s="210">
        <v>0</v>
      </c>
      <c r="S141" s="247"/>
    </row>
    <row r="142" spans="1:19" s="38" customFormat="1" ht="12">
      <c r="A142" s="51" t="s">
        <v>843</v>
      </c>
      <c r="B142" s="234" t="s">
        <v>798</v>
      </c>
      <c r="C142" s="635">
        <v>600</v>
      </c>
      <c r="D142" s="90" t="s">
        <v>69</v>
      </c>
      <c r="E142" s="638"/>
      <c r="F142" s="616">
        <v>10</v>
      </c>
      <c r="G142" s="113" t="s">
        <v>206</v>
      </c>
      <c r="H142" s="615"/>
      <c r="I142" s="633"/>
      <c r="J142" s="633"/>
      <c r="K142" s="629"/>
      <c r="L142" s="648"/>
      <c r="M142" s="648"/>
      <c r="N142" s="649"/>
      <c r="O142" s="210">
        <v>0</v>
      </c>
      <c r="P142" s="648">
        <v>0</v>
      </c>
      <c r="Q142" s="648">
        <v>0</v>
      </c>
      <c r="R142" s="648">
        <v>0</v>
      </c>
      <c r="S142" s="247"/>
    </row>
    <row r="143" spans="1:19" s="38" customFormat="1" ht="12">
      <c r="A143" s="51" t="s">
        <v>844</v>
      </c>
      <c r="B143" s="321" t="s">
        <v>514</v>
      </c>
      <c r="C143" s="336">
        <v>630</v>
      </c>
      <c r="D143" s="90" t="s">
        <v>69</v>
      </c>
      <c r="E143" s="322"/>
      <c r="F143" s="616">
        <v>10</v>
      </c>
      <c r="G143" s="113" t="s">
        <v>206</v>
      </c>
      <c r="H143" s="326"/>
      <c r="I143" s="327"/>
      <c r="J143" s="327"/>
      <c r="K143" s="328"/>
      <c r="L143" s="329"/>
      <c r="M143" s="329"/>
      <c r="N143" s="330"/>
      <c r="O143" s="210">
        <v>0</v>
      </c>
      <c r="P143" s="329">
        <v>0</v>
      </c>
      <c r="Q143" s="329">
        <v>0</v>
      </c>
      <c r="R143" s="329">
        <v>0</v>
      </c>
      <c r="S143" s="379"/>
    </row>
    <row r="144" spans="1:19" s="38" customFormat="1" ht="12">
      <c r="A144" s="51" t="s">
        <v>845</v>
      </c>
      <c r="B144" s="234" t="s">
        <v>799</v>
      </c>
      <c r="C144" s="635">
        <v>1000</v>
      </c>
      <c r="D144" s="90" t="s">
        <v>69</v>
      </c>
      <c r="E144" s="638"/>
      <c r="F144" s="616">
        <v>70</v>
      </c>
      <c r="G144" s="113" t="s">
        <v>206</v>
      </c>
      <c r="H144" s="615"/>
      <c r="I144" s="633"/>
      <c r="J144" s="633"/>
      <c r="K144" s="629"/>
      <c r="L144" s="648"/>
      <c r="M144" s="648"/>
      <c r="N144" s="649"/>
      <c r="O144" s="210">
        <v>0</v>
      </c>
      <c r="P144" s="648">
        <v>0</v>
      </c>
      <c r="Q144" s="648">
        <v>0</v>
      </c>
      <c r="R144" s="648">
        <v>0</v>
      </c>
      <c r="S144" s="247"/>
    </row>
    <row r="145" spans="1:19" s="38" customFormat="1" ht="12">
      <c r="A145" s="51" t="s">
        <v>846</v>
      </c>
      <c r="B145" s="234" t="s">
        <v>305</v>
      </c>
      <c r="C145" s="103" t="s">
        <v>270</v>
      </c>
      <c r="D145" s="90" t="s">
        <v>69</v>
      </c>
      <c r="E145" s="104"/>
      <c r="F145" s="235">
        <v>5</v>
      </c>
      <c r="G145" s="113" t="s">
        <v>206</v>
      </c>
      <c r="H145" s="208"/>
      <c r="I145" s="232"/>
      <c r="J145" s="232"/>
      <c r="K145" s="214"/>
      <c r="L145" s="210"/>
      <c r="M145" s="210"/>
      <c r="N145" s="216"/>
      <c r="O145" s="648">
        <v>0</v>
      </c>
      <c r="P145" s="210">
        <v>0</v>
      </c>
      <c r="Q145" s="210">
        <v>0</v>
      </c>
      <c r="R145" s="210">
        <v>0</v>
      </c>
      <c r="S145" s="247"/>
    </row>
    <row r="146" spans="1:19" s="38" customFormat="1" ht="12">
      <c r="A146" s="51" t="s">
        <v>847</v>
      </c>
      <c r="B146" s="234" t="s">
        <v>304</v>
      </c>
      <c r="C146" s="103">
        <v>450</v>
      </c>
      <c r="D146" s="90" t="s">
        <v>69</v>
      </c>
      <c r="E146" s="104"/>
      <c r="F146" s="235">
        <v>10</v>
      </c>
      <c r="G146" s="113" t="s">
        <v>206</v>
      </c>
      <c r="H146" s="208"/>
      <c r="I146" s="232"/>
      <c r="J146" s="232"/>
      <c r="K146" s="214"/>
      <c r="L146" s="210"/>
      <c r="M146" s="210"/>
      <c r="N146" s="216"/>
      <c r="O146" s="210">
        <v>0</v>
      </c>
      <c r="P146" s="210">
        <v>0</v>
      </c>
      <c r="Q146" s="210">
        <v>0</v>
      </c>
      <c r="R146" s="210">
        <v>0</v>
      </c>
      <c r="S146" s="247"/>
    </row>
    <row r="147" spans="1:19" s="38" customFormat="1" ht="12">
      <c r="A147" s="51" t="s">
        <v>848</v>
      </c>
      <c r="B147" s="234" t="s">
        <v>303</v>
      </c>
      <c r="C147" s="103">
        <v>190</v>
      </c>
      <c r="D147" s="90" t="s">
        <v>69</v>
      </c>
      <c r="E147" s="104"/>
      <c r="F147" s="235">
        <v>5</v>
      </c>
      <c r="G147" s="113" t="s">
        <v>206</v>
      </c>
      <c r="H147" s="208"/>
      <c r="I147" s="232"/>
      <c r="J147" s="232"/>
      <c r="K147" s="214"/>
      <c r="L147" s="210"/>
      <c r="M147" s="210"/>
      <c r="N147" s="216"/>
      <c r="O147" s="210">
        <v>0</v>
      </c>
      <c r="P147" s="210">
        <v>0</v>
      </c>
      <c r="Q147" s="210">
        <v>0</v>
      </c>
      <c r="R147" s="210">
        <v>0</v>
      </c>
      <c r="S147" s="247"/>
    </row>
    <row r="148" spans="1:19" s="38" customFormat="1" ht="12">
      <c r="A148" s="51" t="s">
        <v>849</v>
      </c>
      <c r="B148" s="637" t="s">
        <v>805</v>
      </c>
      <c r="C148" s="635">
        <v>125</v>
      </c>
      <c r="D148" s="90" t="s">
        <v>69</v>
      </c>
      <c r="E148" s="638"/>
      <c r="F148" s="616">
        <v>10</v>
      </c>
      <c r="G148" s="113" t="s">
        <v>206</v>
      </c>
      <c r="H148" s="615"/>
      <c r="I148" s="633"/>
      <c r="J148" s="633"/>
      <c r="K148" s="629"/>
      <c r="L148" s="648"/>
      <c r="M148" s="648"/>
      <c r="N148" s="649"/>
      <c r="O148" s="617">
        <v>0</v>
      </c>
      <c r="P148" s="648">
        <v>0</v>
      </c>
      <c r="Q148" s="648">
        <v>0</v>
      </c>
      <c r="R148" s="648">
        <v>0</v>
      </c>
      <c r="S148" s="247"/>
    </row>
    <row r="149" spans="1:19" s="38" customFormat="1" ht="12">
      <c r="A149" s="51" t="s">
        <v>850</v>
      </c>
      <c r="B149" s="234" t="s">
        <v>302</v>
      </c>
      <c r="C149" s="103">
        <v>60</v>
      </c>
      <c r="D149" s="90" t="s">
        <v>69</v>
      </c>
      <c r="E149" s="104"/>
      <c r="F149" s="235">
        <v>5</v>
      </c>
      <c r="G149" s="113" t="s">
        <v>206</v>
      </c>
      <c r="H149" s="208"/>
      <c r="I149" s="232"/>
      <c r="J149" s="232"/>
      <c r="K149" s="214"/>
      <c r="L149" s="210"/>
      <c r="M149" s="210"/>
      <c r="N149" s="216"/>
      <c r="O149" s="210">
        <v>0</v>
      </c>
      <c r="P149" s="210">
        <v>0</v>
      </c>
      <c r="Q149" s="210">
        <v>0</v>
      </c>
      <c r="R149" s="210">
        <v>0</v>
      </c>
      <c r="S149" s="247"/>
    </row>
    <row r="150" spans="1:19" s="38" customFormat="1" ht="12">
      <c r="A150" s="51" t="s">
        <v>851</v>
      </c>
      <c r="B150" s="234" t="s">
        <v>301</v>
      </c>
      <c r="C150" s="103">
        <v>120</v>
      </c>
      <c r="D150" s="90" t="s">
        <v>69</v>
      </c>
      <c r="E150" s="104"/>
      <c r="F150" s="235">
        <v>10</v>
      </c>
      <c r="G150" s="113" t="s">
        <v>206</v>
      </c>
      <c r="H150" s="208"/>
      <c r="I150" s="232"/>
      <c r="J150" s="232"/>
      <c r="K150" s="214"/>
      <c r="L150" s="210"/>
      <c r="M150" s="210"/>
      <c r="N150" s="216"/>
      <c r="O150" s="210">
        <v>0</v>
      </c>
      <c r="P150" s="210">
        <v>0</v>
      </c>
      <c r="Q150" s="210">
        <v>0</v>
      </c>
      <c r="R150" s="210">
        <v>0</v>
      </c>
      <c r="S150" s="247"/>
    </row>
    <row r="151" spans="1:19" s="38" customFormat="1" ht="12">
      <c r="A151" s="51" t="s">
        <v>852</v>
      </c>
      <c r="B151" s="234" t="s">
        <v>300</v>
      </c>
      <c r="C151" s="103">
        <v>350</v>
      </c>
      <c r="D151" s="90" t="s">
        <v>69</v>
      </c>
      <c r="E151" s="104"/>
      <c r="F151" s="235">
        <v>5</v>
      </c>
      <c r="G151" s="113" t="s">
        <v>206</v>
      </c>
      <c r="H151" s="208"/>
      <c r="I151" s="232"/>
      <c r="J151" s="232"/>
      <c r="K151" s="214"/>
      <c r="L151" s="210"/>
      <c r="M151" s="210"/>
      <c r="N151" s="216"/>
      <c r="O151" s="210">
        <v>0</v>
      </c>
      <c r="P151" s="210">
        <v>0</v>
      </c>
      <c r="Q151" s="210">
        <v>0</v>
      </c>
      <c r="R151" s="210">
        <v>0</v>
      </c>
      <c r="S151" s="247"/>
    </row>
    <row r="152" spans="1:19" s="38" customFormat="1" ht="12">
      <c r="A152" s="51" t="s">
        <v>853</v>
      </c>
      <c r="B152" s="234" t="s">
        <v>299</v>
      </c>
      <c r="C152" s="103">
        <v>340</v>
      </c>
      <c r="D152" s="90" t="s">
        <v>69</v>
      </c>
      <c r="E152" s="104"/>
      <c r="F152" s="235">
        <v>10</v>
      </c>
      <c r="G152" s="113" t="s">
        <v>206</v>
      </c>
      <c r="H152" s="208"/>
      <c r="I152" s="232"/>
      <c r="J152" s="232"/>
      <c r="K152" s="214"/>
      <c r="L152" s="210"/>
      <c r="M152" s="210"/>
      <c r="N152" s="216"/>
      <c r="O152" s="210">
        <v>0</v>
      </c>
      <c r="P152" s="210">
        <v>0</v>
      </c>
      <c r="Q152" s="210">
        <v>0</v>
      </c>
      <c r="R152" s="210">
        <v>0</v>
      </c>
      <c r="S152" s="247"/>
    </row>
    <row r="153" spans="1:19" s="38" customFormat="1" ht="12">
      <c r="A153" s="51" t="s">
        <v>854</v>
      </c>
      <c r="B153" s="234" t="s">
        <v>297</v>
      </c>
      <c r="C153" s="103">
        <v>640</v>
      </c>
      <c r="D153" s="90" t="s">
        <v>69</v>
      </c>
      <c r="E153" s="104"/>
      <c r="F153" s="235">
        <v>10</v>
      </c>
      <c r="G153" s="113" t="s">
        <v>206</v>
      </c>
      <c r="H153" s="208"/>
      <c r="I153" s="232"/>
      <c r="J153" s="232"/>
      <c r="K153" s="214"/>
      <c r="L153" s="210"/>
      <c r="M153" s="210"/>
      <c r="N153" s="216"/>
      <c r="O153" s="210">
        <v>0</v>
      </c>
      <c r="P153" s="210">
        <v>0</v>
      </c>
      <c r="Q153" s="210">
        <v>0</v>
      </c>
      <c r="R153" s="210">
        <v>0</v>
      </c>
      <c r="S153" s="247"/>
    </row>
    <row r="154" spans="1:19" s="38" customFormat="1" ht="12">
      <c r="A154" s="51" t="s">
        <v>855</v>
      </c>
      <c r="B154" s="234" t="s">
        <v>298</v>
      </c>
      <c r="C154" s="103">
        <v>80</v>
      </c>
      <c r="D154" s="90" t="s">
        <v>69</v>
      </c>
      <c r="E154" s="104"/>
      <c r="F154" s="235">
        <v>20</v>
      </c>
      <c r="G154" s="113" t="s">
        <v>206</v>
      </c>
      <c r="H154" s="208"/>
      <c r="I154" s="232"/>
      <c r="J154" s="232"/>
      <c r="K154" s="214"/>
      <c r="L154" s="210"/>
      <c r="M154" s="210"/>
      <c r="N154" s="216"/>
      <c r="O154" s="157">
        <v>0</v>
      </c>
      <c r="P154" s="210">
        <v>0</v>
      </c>
      <c r="Q154" s="210">
        <v>0</v>
      </c>
      <c r="R154" s="210">
        <v>0</v>
      </c>
      <c r="S154" s="247"/>
    </row>
    <row r="155" spans="1:19" s="38" customFormat="1" ht="12">
      <c r="A155" s="51" t="s">
        <v>856</v>
      </c>
      <c r="B155" s="234" t="s">
        <v>296</v>
      </c>
      <c r="C155" s="103">
        <v>42</v>
      </c>
      <c r="D155" s="90" t="s">
        <v>69</v>
      </c>
      <c r="E155" s="104"/>
      <c r="F155" s="235">
        <v>5</v>
      </c>
      <c r="G155" s="113" t="s">
        <v>206</v>
      </c>
      <c r="H155" s="208"/>
      <c r="I155" s="232"/>
      <c r="J155" s="232"/>
      <c r="K155" s="214"/>
      <c r="L155" s="210"/>
      <c r="M155" s="210"/>
      <c r="N155" s="216"/>
      <c r="O155" s="210">
        <v>0</v>
      </c>
      <c r="P155" s="210">
        <v>0</v>
      </c>
      <c r="Q155" s="210">
        <v>0</v>
      </c>
      <c r="R155" s="210">
        <v>0</v>
      </c>
      <c r="S155" s="247"/>
    </row>
    <row r="156" spans="1:19" s="38" customFormat="1" ht="12">
      <c r="A156" s="51" t="s">
        <v>857</v>
      </c>
      <c r="B156" s="234" t="s">
        <v>295</v>
      </c>
      <c r="C156" s="103">
        <v>600</v>
      </c>
      <c r="D156" s="90" t="s">
        <v>69</v>
      </c>
      <c r="E156" s="104"/>
      <c r="F156" s="235">
        <v>5</v>
      </c>
      <c r="G156" s="113" t="s">
        <v>206</v>
      </c>
      <c r="H156" s="208"/>
      <c r="I156" s="232"/>
      <c r="J156" s="232"/>
      <c r="K156" s="214"/>
      <c r="L156" s="210"/>
      <c r="M156" s="210"/>
      <c r="N156" s="216"/>
      <c r="O156" s="210">
        <v>0</v>
      </c>
      <c r="P156" s="210">
        <v>0</v>
      </c>
      <c r="Q156" s="210">
        <v>0</v>
      </c>
      <c r="R156" s="210">
        <v>0</v>
      </c>
      <c r="S156" s="247"/>
    </row>
    <row r="157" spans="1:19" s="38" customFormat="1" ht="12">
      <c r="A157" s="51" t="s">
        <v>858</v>
      </c>
      <c r="B157" s="234" t="s">
        <v>295</v>
      </c>
      <c r="C157" s="612">
        <v>92</v>
      </c>
      <c r="D157" s="90" t="s">
        <v>69</v>
      </c>
      <c r="E157" s="622"/>
      <c r="F157" s="623">
        <v>10</v>
      </c>
      <c r="G157" s="113" t="s">
        <v>206</v>
      </c>
      <c r="H157" s="634"/>
      <c r="I157" s="621"/>
      <c r="J157" s="621"/>
      <c r="K157" s="626"/>
      <c r="L157" s="617"/>
      <c r="M157" s="617"/>
      <c r="N157" s="630"/>
      <c r="O157" s="210">
        <v>0</v>
      </c>
      <c r="P157" s="617">
        <v>0</v>
      </c>
      <c r="Q157" s="617">
        <v>0</v>
      </c>
      <c r="R157" s="617">
        <v>0</v>
      </c>
      <c r="S157" s="379"/>
    </row>
    <row r="158" spans="1:19" s="38" customFormat="1" ht="12">
      <c r="A158" s="51" t="s">
        <v>859</v>
      </c>
      <c r="B158" s="234" t="s">
        <v>294</v>
      </c>
      <c r="C158" s="103">
        <v>215</v>
      </c>
      <c r="D158" s="90" t="s">
        <v>69</v>
      </c>
      <c r="E158" s="104"/>
      <c r="F158" s="235">
        <v>10</v>
      </c>
      <c r="G158" s="113" t="s">
        <v>206</v>
      </c>
      <c r="H158" s="208"/>
      <c r="I158" s="232"/>
      <c r="J158" s="232"/>
      <c r="K158" s="214"/>
      <c r="L158" s="210"/>
      <c r="M158" s="210"/>
      <c r="N158" s="216"/>
      <c r="O158" s="210">
        <v>0</v>
      </c>
      <c r="P158" s="210">
        <v>0</v>
      </c>
      <c r="Q158" s="210">
        <v>0</v>
      </c>
      <c r="R158" s="210">
        <v>0</v>
      </c>
      <c r="S158" s="247"/>
    </row>
    <row r="159" spans="1:19" s="38" customFormat="1" ht="12">
      <c r="A159" s="51" t="s">
        <v>860</v>
      </c>
      <c r="B159" s="637" t="s">
        <v>801</v>
      </c>
      <c r="C159" s="635">
        <v>1140</v>
      </c>
      <c r="D159" s="90" t="s">
        <v>69</v>
      </c>
      <c r="E159" s="638"/>
      <c r="F159" s="616">
        <v>15</v>
      </c>
      <c r="G159" s="113" t="s">
        <v>206</v>
      </c>
      <c r="H159" s="615"/>
      <c r="I159" s="633"/>
      <c r="J159" s="633"/>
      <c r="K159" s="629"/>
      <c r="L159" s="648"/>
      <c r="M159" s="648"/>
      <c r="N159" s="649"/>
      <c r="O159" s="210">
        <v>0</v>
      </c>
      <c r="P159" s="648">
        <v>0</v>
      </c>
      <c r="Q159" s="648">
        <v>0</v>
      </c>
      <c r="R159" s="648">
        <v>0</v>
      </c>
      <c r="S159" s="247"/>
    </row>
    <row r="160" spans="1:19" s="38" customFormat="1" ht="12">
      <c r="A160" s="51" t="s">
        <v>861</v>
      </c>
      <c r="B160" s="637" t="s">
        <v>802</v>
      </c>
      <c r="C160" s="635">
        <v>1050</v>
      </c>
      <c r="D160" s="90" t="s">
        <v>69</v>
      </c>
      <c r="E160" s="638"/>
      <c r="F160" s="616">
        <v>10</v>
      </c>
      <c r="G160" s="113" t="s">
        <v>206</v>
      </c>
      <c r="H160" s="615"/>
      <c r="I160" s="633"/>
      <c r="J160" s="633"/>
      <c r="K160" s="629"/>
      <c r="L160" s="648"/>
      <c r="M160" s="648"/>
      <c r="N160" s="649"/>
      <c r="O160" s="648">
        <v>0</v>
      </c>
      <c r="P160" s="648">
        <v>0</v>
      </c>
      <c r="Q160" s="648">
        <v>0</v>
      </c>
      <c r="R160" s="648">
        <v>0</v>
      </c>
      <c r="S160" s="247"/>
    </row>
    <row r="161" spans="1:20" s="38" customFormat="1">
      <c r="A161" s="651" t="s">
        <v>92</v>
      </c>
      <c r="B161" s="652"/>
      <c r="C161" s="653"/>
      <c r="D161" s="653"/>
      <c r="E161" s="654"/>
      <c r="F161" s="655"/>
      <c r="G161" s="656"/>
      <c r="H161" s="655"/>
      <c r="I161" s="657"/>
      <c r="J161" s="657"/>
      <c r="K161" s="658"/>
      <c r="L161" s="659"/>
      <c r="M161" s="659"/>
      <c r="N161" s="659"/>
      <c r="O161" s="660"/>
      <c r="P161" s="655"/>
      <c r="Q161" s="660" t="s">
        <v>862</v>
      </c>
      <c r="R161" s="660" t="s">
        <v>862</v>
      </c>
      <c r="S161" s="661">
        <f>SUBTOTAL(103,Sklop21[Shema kakovosti
(nacionalne, evropske)
])</f>
        <v>0</v>
      </c>
    </row>
    <row r="162" spans="1:20" s="38" customFormat="1" ht="14.4">
      <c r="A162" s="5"/>
      <c r="B162" s="3"/>
      <c r="C162" s="25"/>
      <c r="D162" s="25"/>
      <c r="E162" s="24"/>
      <c r="F162" s="6"/>
      <c r="G162" s="64"/>
      <c r="H162" s="7"/>
      <c r="I162" s="7"/>
      <c r="J162" s="19"/>
      <c r="K162" s="19"/>
      <c r="L162" s="7"/>
      <c r="M162" s="7"/>
      <c r="N162" s="7"/>
      <c r="O162" s="7"/>
      <c r="P162" s="7"/>
      <c r="Q162" s="2"/>
      <c r="R162" s="2"/>
      <c r="S162" s="6"/>
    </row>
    <row r="163" spans="1:20" s="38" customFormat="1">
      <c r="A163" s="31" t="s">
        <v>88</v>
      </c>
      <c r="B163" s="15"/>
      <c r="C163" s="27"/>
      <c r="D163" s="27"/>
      <c r="E163" s="63"/>
      <c r="F163" s="64"/>
      <c r="G163" s="64"/>
      <c r="H163" s="17"/>
      <c r="I163" s="17"/>
      <c r="J163" s="10"/>
      <c r="K163" s="10"/>
      <c r="L163" s="10"/>
      <c r="M163" s="10"/>
      <c r="N163" s="10"/>
      <c r="O163" s="31"/>
      <c r="P163" s="31"/>
      <c r="Q163" s="31"/>
      <c r="R163" s="31"/>
      <c r="S163" s="44"/>
    </row>
    <row r="164" spans="1:20" s="38" customFormat="1">
      <c r="A164" s="10" t="s">
        <v>90</v>
      </c>
      <c r="B164" s="15"/>
      <c r="C164" s="27"/>
      <c r="D164" s="27"/>
      <c r="E164" s="63"/>
      <c r="F164" s="64"/>
      <c r="G164" s="64"/>
      <c r="H164" s="17"/>
      <c r="I164" s="17"/>
      <c r="J164" s="10"/>
      <c r="K164" s="10"/>
      <c r="L164" s="10"/>
      <c r="M164" s="10"/>
      <c r="N164" s="10"/>
      <c r="O164" s="10"/>
      <c r="P164" s="10"/>
      <c r="Q164" s="10"/>
      <c r="R164" s="10"/>
      <c r="S164" s="44"/>
    </row>
    <row r="165" spans="1:20" s="38" customFormat="1">
      <c r="A165" s="60" t="s">
        <v>117</v>
      </c>
      <c r="B165" s="16"/>
      <c r="C165" s="26"/>
      <c r="D165" s="26"/>
      <c r="E165" s="61"/>
      <c r="F165" s="44"/>
      <c r="G165" s="44"/>
      <c r="H165" s="28"/>
      <c r="I165" s="28"/>
      <c r="J165" s="37"/>
      <c r="K165" s="37"/>
      <c r="L165" s="28"/>
      <c r="M165" s="28"/>
      <c r="N165" s="28"/>
      <c r="O165" s="28"/>
      <c r="P165" s="28"/>
      <c r="Q165" s="10"/>
      <c r="R165" s="10"/>
      <c r="S165" s="44"/>
    </row>
    <row r="166" spans="1:20" s="38" customFormat="1">
      <c r="A166" s="70" t="s">
        <v>111</v>
      </c>
      <c r="B166" s="16"/>
      <c r="C166" s="26"/>
      <c r="D166" s="26"/>
      <c r="E166" s="61"/>
      <c r="F166" s="44"/>
      <c r="G166" s="44"/>
      <c r="H166" s="28"/>
      <c r="I166" s="28"/>
      <c r="J166" s="37"/>
      <c r="K166" s="72"/>
      <c r="L166" s="72"/>
      <c r="M166" s="72"/>
      <c r="N166" s="72"/>
      <c r="O166" s="72"/>
      <c r="P166" s="72"/>
      <c r="Q166" s="72"/>
      <c r="R166" s="72"/>
      <c r="S166" s="72"/>
    </row>
    <row r="167" spans="1:20" s="38" customFormat="1">
      <c r="A167" s="678" t="s">
        <v>112</v>
      </c>
      <c r="B167" s="678"/>
      <c r="C167" s="678"/>
      <c r="D167" s="678"/>
      <c r="E167" s="678"/>
      <c r="F167" s="678"/>
      <c r="G167" s="678"/>
      <c r="H167" s="678"/>
      <c r="I167" s="678"/>
      <c r="J167" s="678"/>
      <c r="K167" s="72"/>
      <c r="L167" s="72"/>
      <c r="M167" s="72"/>
      <c r="N167" s="72"/>
      <c r="O167" s="72"/>
      <c r="P167" s="72"/>
      <c r="Q167" s="72"/>
      <c r="R167" s="72"/>
      <c r="S167" s="72"/>
    </row>
    <row r="168" spans="1:20" ht="27" customHeight="1">
      <c r="A168" s="664" t="s">
        <v>119</v>
      </c>
      <c r="B168" s="664"/>
      <c r="C168" s="664"/>
      <c r="D168" s="664"/>
      <c r="E168" s="664"/>
      <c r="F168" s="664"/>
      <c r="G168" s="664"/>
      <c r="H168" s="664"/>
      <c r="I168" s="664"/>
      <c r="J168" s="664"/>
      <c r="K168" s="72"/>
      <c r="L168" s="72"/>
      <c r="M168" s="72"/>
      <c r="N168" s="72"/>
      <c r="O168" s="72"/>
      <c r="P168" s="72"/>
      <c r="Q168" s="72"/>
      <c r="R168" s="72"/>
      <c r="S168" s="72"/>
    </row>
    <row r="169" spans="1:20">
      <c r="A169" s="18"/>
      <c r="B169" s="664" t="s">
        <v>651</v>
      </c>
      <c r="C169" s="664"/>
      <c r="D169" s="664"/>
      <c r="E169" s="664"/>
      <c r="F169" s="664"/>
      <c r="G169" s="664"/>
      <c r="H169" s="664"/>
      <c r="I169" s="664"/>
      <c r="J169" s="664"/>
      <c r="K169" s="664"/>
      <c r="L169" s="664"/>
      <c r="M169" s="72"/>
      <c r="N169" s="72"/>
      <c r="O169" s="72"/>
      <c r="P169" s="72"/>
      <c r="Q169" s="72"/>
      <c r="R169" s="72"/>
      <c r="S169" s="72"/>
    </row>
    <row r="170" spans="1:20">
      <c r="A170" s="60" t="s">
        <v>37</v>
      </c>
      <c r="F170" s="44"/>
      <c r="G170" s="44" t="s">
        <v>38</v>
      </c>
      <c r="H170" s="28"/>
      <c r="I170" s="28"/>
      <c r="J170" s="37"/>
      <c r="K170" s="37"/>
      <c r="L170" s="28"/>
      <c r="M170" s="28"/>
      <c r="N170" s="28"/>
      <c r="O170" s="28" t="s">
        <v>39</v>
      </c>
      <c r="P170" s="28"/>
    </row>
    <row r="171" spans="1:20" ht="14.4">
      <c r="A171" s="5"/>
      <c r="B171" s="3"/>
      <c r="C171" s="25"/>
      <c r="D171" s="25"/>
      <c r="E171" s="24"/>
      <c r="F171" s="6"/>
      <c r="H171" s="7"/>
      <c r="I171" s="7"/>
      <c r="J171" s="19"/>
      <c r="K171" s="19"/>
      <c r="L171" s="7"/>
      <c r="M171" s="7"/>
      <c r="N171" s="7"/>
      <c r="O171" s="7"/>
      <c r="P171" s="7"/>
      <c r="Q171" s="2"/>
      <c r="R171" s="2"/>
      <c r="S171" s="6"/>
    </row>
    <row r="172" spans="1:20">
      <c r="B172" s="15"/>
      <c r="C172" s="27"/>
      <c r="D172" s="27"/>
      <c r="E172" s="63"/>
    </row>
    <row r="173" spans="1:20" ht="12.75" customHeight="1">
      <c r="B173" s="15"/>
      <c r="C173" s="27"/>
      <c r="D173" s="27"/>
      <c r="E173" s="63"/>
      <c r="T173" s="72"/>
    </row>
    <row r="174" spans="1:20" ht="12.75" customHeight="1">
      <c r="B174" s="15"/>
      <c r="C174" s="27"/>
      <c r="D174" s="27"/>
      <c r="E174" s="63"/>
      <c r="T174" s="72"/>
    </row>
    <row r="175" spans="1:20" ht="12.75" customHeight="1">
      <c r="B175" s="15"/>
      <c r="C175" s="27"/>
      <c r="D175" s="27"/>
      <c r="E175" s="63"/>
      <c r="T175" s="72"/>
    </row>
    <row r="176" spans="1:20" ht="12.75" customHeight="1">
      <c r="B176" s="15"/>
      <c r="C176" s="27"/>
      <c r="D176" s="27"/>
      <c r="E176" s="63"/>
      <c r="T176" s="72"/>
    </row>
    <row r="177" spans="2:5">
      <c r="B177" s="15"/>
      <c r="C177" s="27"/>
      <c r="D177" s="27"/>
      <c r="E177" s="63"/>
    </row>
    <row r="178" spans="2:5">
      <c r="B178" s="15"/>
      <c r="C178" s="27"/>
      <c r="D178" s="27"/>
      <c r="E178" s="63"/>
    </row>
    <row r="179" spans="2:5">
      <c r="B179" s="15"/>
      <c r="C179" s="27"/>
      <c r="D179" s="27"/>
      <c r="E179" s="63"/>
    </row>
    <row r="180" spans="2:5">
      <c r="B180" s="15"/>
      <c r="C180" s="27"/>
      <c r="D180" s="27"/>
      <c r="E180" s="63"/>
    </row>
    <row r="181" spans="2:5">
      <c r="B181" s="15"/>
      <c r="C181" s="27"/>
      <c r="D181" s="27"/>
      <c r="E181" s="63"/>
    </row>
    <row r="182" spans="2:5">
      <c r="B182" s="15"/>
      <c r="C182" s="27"/>
      <c r="D182" s="27"/>
      <c r="E182" s="63"/>
    </row>
    <row r="183" spans="2:5">
      <c r="B183" s="15"/>
      <c r="C183" s="27"/>
      <c r="D183" s="27"/>
      <c r="E183" s="63"/>
    </row>
    <row r="184" spans="2:5">
      <c r="B184" s="15"/>
      <c r="C184" s="27"/>
      <c r="D184" s="27"/>
      <c r="E184" s="63"/>
    </row>
    <row r="185" spans="2:5">
      <c r="B185" s="15"/>
      <c r="C185" s="27"/>
      <c r="D185" s="27"/>
      <c r="E185" s="63"/>
    </row>
    <row r="186" spans="2:5">
      <c r="B186" s="15"/>
      <c r="C186" s="27"/>
      <c r="D186" s="27"/>
      <c r="E186" s="63"/>
    </row>
    <row r="187" spans="2:5">
      <c r="B187" s="15"/>
      <c r="C187" s="27"/>
      <c r="D187" s="27"/>
      <c r="E187" s="63"/>
    </row>
    <row r="188" spans="2:5">
      <c r="B188" s="15"/>
      <c r="C188" s="27"/>
      <c r="D188" s="27"/>
      <c r="E188" s="63"/>
    </row>
    <row r="189" spans="2:5">
      <c r="B189" s="15"/>
      <c r="C189" s="27"/>
      <c r="D189" s="27"/>
      <c r="E189" s="63"/>
    </row>
    <row r="190" spans="2:5">
      <c r="B190" s="15"/>
      <c r="C190" s="27"/>
      <c r="D190" s="27"/>
      <c r="E190" s="63"/>
    </row>
    <row r="191" spans="2:5">
      <c r="B191" s="15"/>
      <c r="C191" s="27"/>
      <c r="D191" s="27"/>
      <c r="E191" s="63"/>
    </row>
    <row r="192" spans="2:5">
      <c r="B192" s="15"/>
      <c r="C192" s="27"/>
      <c r="D192" s="27"/>
      <c r="E192" s="63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  <row r="301" spans="1:20" s="17" customFormat="1">
      <c r="A301" s="10"/>
      <c r="B301" s="15"/>
      <c r="C301" s="27"/>
      <c r="D301" s="27"/>
      <c r="E301" s="63"/>
      <c r="F301" s="64"/>
      <c r="G301" s="64"/>
      <c r="J301" s="10"/>
      <c r="K301" s="10"/>
      <c r="L301" s="10"/>
      <c r="M301" s="10"/>
      <c r="N301" s="10"/>
      <c r="O301" s="10"/>
      <c r="P301" s="10"/>
      <c r="Q301" s="10"/>
      <c r="R301" s="10"/>
      <c r="S301" s="44"/>
      <c r="T301" s="10"/>
    </row>
    <row r="302" spans="1:20" s="17" customFormat="1">
      <c r="A302" s="10"/>
      <c r="B302" s="15"/>
      <c r="C302" s="27"/>
      <c r="D302" s="27"/>
      <c r="E302" s="63"/>
      <c r="F302" s="64"/>
      <c r="G302" s="64"/>
      <c r="J302" s="10"/>
      <c r="K302" s="10"/>
      <c r="L302" s="10"/>
      <c r="M302" s="10"/>
      <c r="N302" s="10"/>
      <c r="O302" s="10"/>
      <c r="P302" s="10"/>
      <c r="Q302" s="10"/>
      <c r="R302" s="10"/>
      <c r="S302" s="44"/>
      <c r="T302" s="10"/>
    </row>
    <row r="303" spans="1:20" s="17" customFormat="1">
      <c r="A303" s="10"/>
      <c r="B303" s="15"/>
      <c r="C303" s="27"/>
      <c r="D303" s="27"/>
      <c r="E303" s="63"/>
      <c r="F303" s="64"/>
      <c r="G303" s="64"/>
      <c r="J303" s="10"/>
      <c r="K303" s="10"/>
      <c r="L303" s="10"/>
      <c r="M303" s="10"/>
      <c r="N303" s="10"/>
      <c r="O303" s="10"/>
      <c r="P303" s="10"/>
      <c r="Q303" s="10"/>
      <c r="R303" s="10"/>
      <c r="S303" s="44"/>
      <c r="T303" s="10"/>
    </row>
    <row r="304" spans="1:20" s="17" customFormat="1">
      <c r="A304" s="10"/>
      <c r="B304" s="15"/>
      <c r="C304" s="27"/>
      <c r="D304" s="27"/>
      <c r="E304" s="63"/>
      <c r="F304" s="64"/>
      <c r="G304" s="64"/>
      <c r="J304" s="10"/>
      <c r="K304" s="10"/>
      <c r="L304" s="10"/>
      <c r="M304" s="10"/>
      <c r="N304" s="10"/>
      <c r="O304" s="10"/>
      <c r="P304" s="10"/>
      <c r="Q304" s="10"/>
      <c r="R304" s="10"/>
      <c r="S304" s="44"/>
      <c r="T304" s="10"/>
    </row>
    <row r="305" spans="1:20" s="17" customFormat="1">
      <c r="A305" s="10"/>
      <c r="B305" s="15"/>
      <c r="C305" s="27"/>
      <c r="D305" s="27"/>
      <c r="E305" s="63"/>
      <c r="F305" s="64"/>
      <c r="G305" s="64"/>
      <c r="J305" s="10"/>
      <c r="K305" s="10"/>
      <c r="L305" s="10"/>
      <c r="M305" s="10"/>
      <c r="N305" s="10"/>
      <c r="O305" s="10"/>
      <c r="P305" s="10"/>
      <c r="Q305" s="10"/>
      <c r="R305" s="10"/>
      <c r="S305" s="44"/>
      <c r="T305" s="10"/>
    </row>
    <row r="306" spans="1:20" s="17" customFormat="1">
      <c r="A306" s="10"/>
      <c r="B306" s="15"/>
      <c r="C306" s="27"/>
      <c r="D306" s="27"/>
      <c r="E306" s="63"/>
      <c r="F306" s="64"/>
      <c r="G306" s="64"/>
      <c r="J306" s="10"/>
      <c r="K306" s="10"/>
      <c r="L306" s="10"/>
      <c r="M306" s="10"/>
      <c r="N306" s="10"/>
      <c r="O306" s="10"/>
      <c r="P306" s="10"/>
      <c r="Q306" s="10"/>
      <c r="R306" s="10"/>
      <c r="S306" s="44"/>
      <c r="T306" s="10"/>
    </row>
    <row r="307" spans="1:20" s="17" customFormat="1">
      <c r="A307" s="10"/>
      <c r="B307" s="15"/>
      <c r="C307" s="27"/>
      <c r="D307" s="27"/>
      <c r="E307" s="63"/>
      <c r="F307" s="64"/>
      <c r="G307" s="64"/>
      <c r="J307" s="10"/>
      <c r="K307" s="10"/>
      <c r="L307" s="10"/>
      <c r="M307" s="10"/>
      <c r="N307" s="10"/>
      <c r="O307" s="10"/>
      <c r="P307" s="10"/>
      <c r="Q307" s="10"/>
      <c r="R307" s="10"/>
      <c r="S307" s="44"/>
      <c r="T307" s="10"/>
    </row>
    <row r="308" spans="1:20" s="17" customFormat="1">
      <c r="A308" s="10"/>
      <c r="B308" s="15"/>
      <c r="C308" s="27"/>
      <c r="D308" s="27"/>
      <c r="E308" s="63"/>
      <c r="F308" s="64"/>
      <c r="G308" s="64"/>
      <c r="J308" s="10"/>
      <c r="K308" s="10"/>
      <c r="L308" s="10"/>
      <c r="M308" s="10"/>
      <c r="N308" s="10"/>
      <c r="O308" s="10"/>
      <c r="P308" s="10"/>
      <c r="Q308" s="10"/>
      <c r="R308" s="10"/>
      <c r="S308" s="44"/>
      <c r="T308" s="10"/>
    </row>
    <row r="309" spans="1:20" s="17" customFormat="1">
      <c r="A309" s="10"/>
      <c r="B309" s="15"/>
      <c r="C309" s="27"/>
      <c r="D309" s="27"/>
      <c r="E309" s="63"/>
      <c r="F309" s="64"/>
      <c r="G309" s="64"/>
      <c r="J309" s="10"/>
      <c r="K309" s="10"/>
      <c r="L309" s="10"/>
      <c r="M309" s="10"/>
      <c r="N309" s="10"/>
      <c r="O309" s="10"/>
      <c r="P309" s="10"/>
      <c r="Q309" s="10"/>
      <c r="R309" s="10"/>
      <c r="S309" s="44"/>
      <c r="T309" s="10"/>
    </row>
    <row r="310" spans="1:20" s="17" customFormat="1">
      <c r="A310" s="10"/>
      <c r="B310" s="15"/>
      <c r="C310" s="27"/>
      <c r="D310" s="27"/>
      <c r="E310" s="63"/>
      <c r="F310" s="64"/>
      <c r="G310" s="64"/>
      <c r="J310" s="10"/>
      <c r="K310" s="10"/>
      <c r="L310" s="10"/>
      <c r="M310" s="10"/>
      <c r="N310" s="10"/>
      <c r="O310" s="10"/>
      <c r="P310" s="10"/>
      <c r="Q310" s="10"/>
      <c r="R310" s="10"/>
      <c r="S310" s="44"/>
      <c r="T310" s="10"/>
    </row>
    <row r="311" spans="1:20" s="17" customFormat="1">
      <c r="A311" s="10"/>
      <c r="B311" s="15"/>
      <c r="C311" s="27"/>
      <c r="D311" s="27"/>
      <c r="E311" s="63"/>
      <c r="F311" s="64"/>
      <c r="G311" s="64"/>
      <c r="J311" s="10"/>
      <c r="K311" s="10"/>
      <c r="L311" s="10"/>
      <c r="M311" s="10"/>
      <c r="N311" s="10"/>
      <c r="O311" s="10"/>
      <c r="P311" s="10"/>
      <c r="Q311" s="10"/>
      <c r="R311" s="10"/>
      <c r="S311" s="44"/>
      <c r="T311" s="10"/>
    </row>
    <row r="312" spans="1:20" s="17" customFormat="1">
      <c r="A312" s="10"/>
      <c r="B312" s="15"/>
      <c r="C312" s="27"/>
      <c r="D312" s="27"/>
      <c r="E312" s="63"/>
      <c r="F312" s="64"/>
      <c r="G312" s="64"/>
      <c r="J312" s="10"/>
      <c r="K312" s="10"/>
      <c r="L312" s="10"/>
      <c r="M312" s="10"/>
      <c r="N312" s="10"/>
      <c r="O312" s="10"/>
      <c r="P312" s="10"/>
      <c r="Q312" s="10"/>
      <c r="R312" s="10"/>
      <c r="S312" s="44"/>
      <c r="T312" s="10"/>
    </row>
    <row r="313" spans="1:20" s="17" customFormat="1">
      <c r="A313" s="10"/>
      <c r="B313" s="15"/>
      <c r="C313" s="27"/>
      <c r="D313" s="27"/>
      <c r="E313" s="63"/>
      <c r="F313" s="64"/>
      <c r="G313" s="64"/>
      <c r="J313" s="10"/>
      <c r="K313" s="10"/>
      <c r="L313" s="10"/>
      <c r="M313" s="10"/>
      <c r="N313" s="10"/>
      <c r="O313" s="10"/>
      <c r="P313" s="10"/>
      <c r="Q313" s="10"/>
      <c r="R313" s="10"/>
      <c r="S313" s="44"/>
      <c r="T313" s="10"/>
    </row>
    <row r="314" spans="1:20" s="17" customFormat="1">
      <c r="A314" s="10"/>
      <c r="B314" s="15"/>
      <c r="C314" s="27"/>
      <c r="D314" s="27"/>
      <c r="E314" s="63"/>
      <c r="F314" s="64"/>
      <c r="G314" s="64"/>
      <c r="J314" s="10"/>
      <c r="K314" s="10"/>
      <c r="L314" s="10"/>
      <c r="M314" s="10"/>
      <c r="N314" s="10"/>
      <c r="O314" s="10"/>
      <c r="P314" s="10"/>
      <c r="Q314" s="10"/>
      <c r="R314" s="10"/>
      <c r="S314" s="44"/>
      <c r="T314" s="10"/>
    </row>
    <row r="315" spans="1:20" s="17" customFormat="1">
      <c r="A315" s="10"/>
      <c r="B315" s="15"/>
      <c r="C315" s="27"/>
      <c r="D315" s="27"/>
      <c r="E315" s="63"/>
      <c r="F315" s="64"/>
      <c r="G315" s="64"/>
      <c r="J315" s="10"/>
      <c r="K315" s="10"/>
      <c r="L315" s="10"/>
      <c r="M315" s="10"/>
      <c r="N315" s="10"/>
      <c r="O315" s="10"/>
      <c r="P315" s="10"/>
      <c r="Q315" s="10"/>
      <c r="R315" s="10"/>
      <c r="S315" s="44"/>
      <c r="T315" s="10"/>
    </row>
    <row r="316" spans="1:20" s="17" customFormat="1">
      <c r="A316" s="10"/>
      <c r="B316" s="15"/>
      <c r="C316" s="27"/>
      <c r="D316" s="27"/>
      <c r="E316" s="63"/>
      <c r="F316" s="64"/>
      <c r="G316" s="64"/>
      <c r="J316" s="10"/>
      <c r="K316" s="10"/>
      <c r="L316" s="10"/>
      <c r="M316" s="10"/>
      <c r="N316" s="10"/>
      <c r="O316" s="10"/>
      <c r="P316" s="10"/>
      <c r="Q316" s="10"/>
      <c r="R316" s="10"/>
      <c r="S316" s="44"/>
      <c r="T316" s="10"/>
    </row>
    <row r="317" spans="1:20" s="17" customFormat="1">
      <c r="A317" s="10"/>
      <c r="B317" s="15"/>
      <c r="C317" s="27"/>
      <c r="D317" s="27"/>
      <c r="E317" s="63"/>
      <c r="F317" s="64"/>
      <c r="G317" s="64"/>
      <c r="J317" s="10"/>
      <c r="K317" s="10"/>
      <c r="L317" s="10"/>
      <c r="M317" s="10"/>
      <c r="N317" s="10"/>
      <c r="O317" s="10"/>
      <c r="P317" s="10"/>
      <c r="Q317" s="10"/>
      <c r="R317" s="10"/>
      <c r="S317" s="44"/>
      <c r="T317" s="10"/>
    </row>
    <row r="318" spans="1:20" s="17" customFormat="1">
      <c r="A318" s="10"/>
      <c r="B318" s="15"/>
      <c r="C318" s="27"/>
      <c r="D318" s="27"/>
      <c r="E318" s="63"/>
      <c r="F318" s="64"/>
      <c r="G318" s="64"/>
      <c r="J318" s="10"/>
      <c r="K318" s="10"/>
      <c r="L318" s="10"/>
      <c r="M318" s="10"/>
      <c r="N318" s="10"/>
      <c r="O318" s="10"/>
      <c r="P318" s="10"/>
      <c r="Q318" s="10"/>
      <c r="R318" s="10"/>
      <c r="S318" s="44"/>
      <c r="T318" s="10"/>
    </row>
    <row r="319" spans="1:20" s="17" customFormat="1">
      <c r="A319" s="10"/>
      <c r="B319" s="15"/>
      <c r="C319" s="27"/>
      <c r="D319" s="27"/>
      <c r="E319" s="63"/>
      <c r="F319" s="64"/>
      <c r="G319" s="64"/>
      <c r="J319" s="10"/>
      <c r="K319" s="10"/>
      <c r="L319" s="10"/>
      <c r="M319" s="10"/>
      <c r="N319" s="10"/>
      <c r="O319" s="10"/>
      <c r="P319" s="10"/>
      <c r="Q319" s="10"/>
      <c r="R319" s="10"/>
      <c r="S319" s="44"/>
      <c r="T319" s="10"/>
    </row>
    <row r="320" spans="1:20" s="17" customFormat="1">
      <c r="A320" s="10"/>
      <c r="B320" s="15"/>
      <c r="C320" s="27"/>
      <c r="D320" s="27"/>
      <c r="E320" s="63"/>
      <c r="F320" s="64"/>
      <c r="G320" s="64"/>
      <c r="J320" s="10"/>
      <c r="K320" s="10"/>
      <c r="L320" s="10"/>
      <c r="M320" s="10"/>
      <c r="N320" s="10"/>
      <c r="O320" s="10"/>
      <c r="P320" s="10"/>
      <c r="Q320" s="10"/>
      <c r="R320" s="10"/>
      <c r="S320" s="44"/>
      <c r="T320" s="10"/>
    </row>
    <row r="321" spans="1:20" s="17" customFormat="1">
      <c r="A321" s="10"/>
      <c r="B321" s="15"/>
      <c r="C321" s="27"/>
      <c r="D321" s="27"/>
      <c r="E321" s="63"/>
      <c r="F321" s="64"/>
      <c r="G321" s="64"/>
      <c r="J321" s="10"/>
      <c r="K321" s="10"/>
      <c r="L321" s="10"/>
      <c r="M321" s="10"/>
      <c r="N321" s="10"/>
      <c r="O321" s="10"/>
      <c r="P321" s="10"/>
      <c r="Q321" s="10"/>
      <c r="R321" s="10"/>
      <c r="S321" s="44"/>
      <c r="T321" s="10"/>
    </row>
    <row r="322" spans="1:20" s="17" customFormat="1">
      <c r="A322" s="10"/>
      <c r="B322" s="15"/>
      <c r="C322" s="27"/>
      <c r="D322" s="27"/>
      <c r="E322" s="63"/>
      <c r="F322" s="64"/>
      <c r="G322" s="64"/>
      <c r="J322" s="10"/>
      <c r="K322" s="10"/>
      <c r="L322" s="10"/>
      <c r="M322" s="10"/>
      <c r="N322" s="10"/>
      <c r="O322" s="10"/>
      <c r="P322" s="10"/>
      <c r="Q322" s="10"/>
      <c r="R322" s="10"/>
      <c r="S322" s="44"/>
      <c r="T322" s="10"/>
    </row>
    <row r="323" spans="1:20" s="17" customFormat="1">
      <c r="A323" s="10"/>
      <c r="B323" s="15"/>
      <c r="C323" s="27"/>
      <c r="D323" s="27"/>
      <c r="E323" s="63"/>
      <c r="F323" s="64"/>
      <c r="G323" s="64"/>
      <c r="J323" s="10"/>
      <c r="K323" s="10"/>
      <c r="L323" s="10"/>
      <c r="M323" s="10"/>
      <c r="N323" s="10"/>
      <c r="O323" s="10"/>
      <c r="P323" s="10"/>
      <c r="Q323" s="10"/>
      <c r="R323" s="10"/>
      <c r="S323" s="44"/>
      <c r="T323" s="10"/>
    </row>
    <row r="324" spans="1:20" s="17" customFormat="1">
      <c r="A324" s="10"/>
      <c r="B324" s="15"/>
      <c r="C324" s="27"/>
      <c r="D324" s="27"/>
      <c r="E324" s="63"/>
      <c r="F324" s="64"/>
      <c r="G324" s="64"/>
      <c r="J324" s="10"/>
      <c r="K324" s="10"/>
      <c r="L324" s="10"/>
      <c r="M324" s="10"/>
      <c r="N324" s="10"/>
      <c r="O324" s="10"/>
      <c r="P324" s="10"/>
      <c r="Q324" s="10"/>
      <c r="R324" s="10"/>
      <c r="S324" s="44"/>
      <c r="T324" s="10"/>
    </row>
    <row r="325" spans="1:20" s="17" customFormat="1">
      <c r="A325" s="10"/>
      <c r="B325" s="15"/>
      <c r="C325" s="27"/>
      <c r="D325" s="27"/>
      <c r="E325" s="63"/>
      <c r="F325" s="64"/>
      <c r="G325" s="64"/>
      <c r="J325" s="10"/>
      <c r="K325" s="10"/>
      <c r="L325" s="10"/>
      <c r="M325" s="10"/>
      <c r="N325" s="10"/>
      <c r="O325" s="10"/>
      <c r="P325" s="10"/>
      <c r="Q325" s="10"/>
      <c r="R325" s="10"/>
      <c r="S325" s="44"/>
      <c r="T325" s="10"/>
    </row>
    <row r="326" spans="1:20" s="17" customFormat="1">
      <c r="A326" s="10"/>
      <c r="B326" s="15"/>
      <c r="C326" s="27"/>
      <c r="D326" s="27"/>
      <c r="E326" s="63"/>
      <c r="F326" s="64"/>
      <c r="G326" s="64"/>
      <c r="J326" s="10"/>
      <c r="K326" s="10"/>
      <c r="L326" s="10"/>
      <c r="M326" s="10"/>
      <c r="N326" s="10"/>
      <c r="O326" s="10"/>
      <c r="P326" s="10"/>
      <c r="Q326" s="10"/>
      <c r="R326" s="10"/>
      <c r="S326" s="44"/>
      <c r="T326" s="10"/>
    </row>
    <row r="327" spans="1:20" s="17" customFormat="1">
      <c r="A327" s="10"/>
      <c r="B327" s="15"/>
      <c r="C327" s="27"/>
      <c r="D327" s="27"/>
      <c r="E327" s="63"/>
      <c r="F327" s="64"/>
      <c r="G327" s="64"/>
      <c r="J327" s="10"/>
      <c r="K327" s="10"/>
      <c r="L327" s="10"/>
      <c r="M327" s="10"/>
      <c r="N327" s="10"/>
      <c r="O327" s="10"/>
      <c r="P327" s="10"/>
      <c r="Q327" s="10"/>
      <c r="R327" s="10"/>
      <c r="S327" s="44"/>
      <c r="T327" s="10"/>
    </row>
    <row r="328" spans="1:20" s="17" customFormat="1">
      <c r="A328" s="10"/>
      <c r="B328" s="15"/>
      <c r="C328" s="27"/>
      <c r="D328" s="27"/>
      <c r="E328" s="63"/>
      <c r="F328" s="64"/>
      <c r="G328" s="64"/>
      <c r="J328" s="10"/>
      <c r="K328" s="10"/>
      <c r="L328" s="10"/>
      <c r="M328" s="10"/>
      <c r="N328" s="10"/>
      <c r="O328" s="10"/>
      <c r="P328" s="10"/>
      <c r="Q328" s="10"/>
      <c r="R328" s="10"/>
      <c r="S328" s="44"/>
      <c r="T328" s="10"/>
    </row>
    <row r="329" spans="1:20" s="17" customFormat="1">
      <c r="A329" s="10"/>
      <c r="B329" s="15"/>
      <c r="C329" s="27"/>
      <c r="D329" s="27"/>
      <c r="E329" s="63"/>
      <c r="F329" s="64"/>
      <c r="G329" s="64"/>
      <c r="J329" s="10"/>
      <c r="K329" s="10"/>
      <c r="L329" s="10"/>
      <c r="M329" s="10"/>
      <c r="N329" s="10"/>
      <c r="O329" s="10"/>
      <c r="P329" s="10"/>
      <c r="Q329" s="10"/>
      <c r="R329" s="10"/>
      <c r="S329" s="44"/>
      <c r="T329" s="10"/>
    </row>
    <row r="330" spans="1:20" s="17" customFormat="1">
      <c r="A330" s="10"/>
      <c r="B330" s="15"/>
      <c r="C330" s="27"/>
      <c r="D330" s="27"/>
      <c r="E330" s="63"/>
      <c r="F330" s="64"/>
      <c r="G330" s="64"/>
      <c r="J330" s="10"/>
      <c r="K330" s="10"/>
      <c r="L330" s="10"/>
      <c r="M330" s="10"/>
      <c r="N330" s="10"/>
      <c r="O330" s="10"/>
      <c r="P330" s="10"/>
      <c r="Q330" s="10"/>
      <c r="R330" s="10"/>
      <c r="S330" s="44"/>
      <c r="T330" s="10"/>
    </row>
    <row r="331" spans="1:20" s="17" customFormat="1">
      <c r="A331" s="10"/>
      <c r="B331" s="15"/>
      <c r="C331" s="27"/>
      <c r="D331" s="27"/>
      <c r="E331" s="63"/>
      <c r="F331" s="64"/>
      <c r="G331" s="64"/>
      <c r="J331" s="10"/>
      <c r="K331" s="10"/>
      <c r="L331" s="10"/>
      <c r="M331" s="10"/>
      <c r="N331" s="10"/>
      <c r="O331" s="10"/>
      <c r="P331" s="10"/>
      <c r="Q331" s="10"/>
      <c r="R331" s="10"/>
      <c r="S331" s="44"/>
      <c r="T331" s="10"/>
    </row>
    <row r="332" spans="1:20" s="17" customFormat="1">
      <c r="A332" s="10"/>
      <c r="B332" s="15"/>
      <c r="C332" s="27"/>
      <c r="D332" s="27"/>
      <c r="E332" s="63"/>
      <c r="F332" s="64"/>
      <c r="G332" s="64"/>
      <c r="J332" s="10"/>
      <c r="K332" s="10"/>
      <c r="L332" s="10"/>
      <c r="M332" s="10"/>
      <c r="N332" s="10"/>
      <c r="O332" s="10"/>
      <c r="P332" s="10"/>
      <c r="Q332" s="10"/>
      <c r="R332" s="10"/>
      <c r="S332" s="44"/>
      <c r="T332" s="10"/>
    </row>
    <row r="333" spans="1:20" s="17" customFormat="1">
      <c r="A333" s="10"/>
      <c r="B333" s="15"/>
      <c r="C333" s="27"/>
      <c r="D333" s="27"/>
      <c r="E333" s="63"/>
      <c r="F333" s="64"/>
      <c r="G333" s="64"/>
      <c r="J333" s="10"/>
      <c r="K333" s="10"/>
      <c r="L333" s="10"/>
      <c r="M333" s="10"/>
      <c r="N333" s="10"/>
      <c r="O333" s="10"/>
      <c r="P333" s="10"/>
      <c r="Q333" s="10"/>
      <c r="R333" s="10"/>
      <c r="S333" s="44"/>
      <c r="T333" s="10"/>
    </row>
    <row r="334" spans="1:20" s="17" customFormat="1">
      <c r="A334" s="10"/>
      <c r="B334" s="15"/>
      <c r="C334" s="27"/>
      <c r="D334" s="27"/>
      <c r="E334" s="63"/>
      <c r="F334" s="64"/>
      <c r="G334" s="64"/>
      <c r="J334" s="10"/>
      <c r="K334" s="10"/>
      <c r="L334" s="10"/>
      <c r="M334" s="10"/>
      <c r="N334" s="10"/>
      <c r="O334" s="10"/>
      <c r="P334" s="10"/>
      <c r="Q334" s="10"/>
      <c r="R334" s="10"/>
      <c r="S334" s="44"/>
      <c r="T334" s="10"/>
    </row>
    <row r="335" spans="1:20" s="17" customFormat="1">
      <c r="A335" s="10"/>
      <c r="B335" s="15"/>
      <c r="C335" s="27"/>
      <c r="D335" s="27"/>
      <c r="E335" s="63"/>
      <c r="F335" s="64"/>
      <c r="G335" s="64"/>
      <c r="J335" s="10"/>
      <c r="K335" s="10"/>
      <c r="L335" s="10"/>
      <c r="M335" s="10"/>
      <c r="N335" s="10"/>
      <c r="O335" s="10"/>
      <c r="P335" s="10"/>
      <c r="Q335" s="10"/>
      <c r="R335" s="10"/>
      <c r="S335" s="44"/>
      <c r="T335" s="10"/>
    </row>
    <row r="336" spans="1:20" s="17" customFormat="1">
      <c r="A336" s="10"/>
      <c r="B336" s="15"/>
      <c r="C336" s="27"/>
      <c r="D336" s="27"/>
      <c r="E336" s="63"/>
      <c r="F336" s="64"/>
      <c r="G336" s="64"/>
      <c r="J336" s="10"/>
      <c r="K336" s="10"/>
      <c r="L336" s="10"/>
      <c r="M336" s="10"/>
      <c r="N336" s="10"/>
      <c r="O336" s="10"/>
      <c r="P336" s="10"/>
      <c r="Q336" s="10"/>
      <c r="R336" s="10"/>
      <c r="S336" s="44"/>
      <c r="T336" s="10"/>
    </row>
    <row r="337" spans="1:20" s="17" customFormat="1">
      <c r="A337" s="10"/>
      <c r="B337" s="15"/>
      <c r="C337" s="27"/>
      <c r="D337" s="27"/>
      <c r="E337" s="63"/>
      <c r="F337" s="64"/>
      <c r="G337" s="64"/>
      <c r="J337" s="10"/>
      <c r="K337" s="10"/>
      <c r="L337" s="10"/>
      <c r="M337" s="10"/>
      <c r="N337" s="10"/>
      <c r="O337" s="10"/>
      <c r="P337" s="10"/>
      <c r="Q337" s="10"/>
      <c r="R337" s="10"/>
      <c r="S337" s="44"/>
      <c r="T337" s="10"/>
    </row>
    <row r="338" spans="1:20" s="17" customFormat="1">
      <c r="A338" s="10"/>
      <c r="B338" s="15"/>
      <c r="C338" s="27"/>
      <c r="D338" s="27"/>
      <c r="E338" s="63"/>
      <c r="F338" s="64"/>
      <c r="G338" s="64"/>
      <c r="J338" s="10"/>
      <c r="K338" s="10"/>
      <c r="L338" s="10"/>
      <c r="M338" s="10"/>
      <c r="N338" s="10"/>
      <c r="O338" s="10"/>
      <c r="P338" s="10"/>
      <c r="Q338" s="10"/>
      <c r="R338" s="10"/>
      <c r="S338" s="44"/>
      <c r="T338" s="10"/>
    </row>
    <row r="339" spans="1:20" s="17" customFormat="1">
      <c r="A339" s="10"/>
      <c r="B339" s="15"/>
      <c r="C339" s="27"/>
      <c r="D339" s="27"/>
      <c r="E339" s="63"/>
      <c r="F339" s="64"/>
      <c r="G339" s="64"/>
      <c r="J339" s="10"/>
      <c r="K339" s="10"/>
      <c r="L339" s="10"/>
      <c r="M339" s="10"/>
      <c r="N339" s="10"/>
      <c r="O339" s="10"/>
      <c r="P339" s="10"/>
      <c r="Q339" s="10"/>
      <c r="R339" s="10"/>
      <c r="S339" s="44"/>
      <c r="T339" s="10"/>
    </row>
    <row r="340" spans="1:20" s="17" customFormat="1">
      <c r="A340" s="10"/>
      <c r="B340" s="15"/>
      <c r="C340" s="27"/>
      <c r="D340" s="27"/>
      <c r="E340" s="63"/>
      <c r="F340" s="64"/>
      <c r="G340" s="64"/>
      <c r="J340" s="10"/>
      <c r="K340" s="10"/>
      <c r="L340" s="10"/>
      <c r="M340" s="10"/>
      <c r="N340" s="10"/>
      <c r="O340" s="10"/>
      <c r="P340" s="10"/>
      <c r="Q340" s="10"/>
      <c r="R340" s="10"/>
      <c r="S340" s="44"/>
      <c r="T340" s="10"/>
    </row>
    <row r="341" spans="1:20" s="17" customFormat="1">
      <c r="A341" s="10"/>
      <c r="B341" s="15"/>
      <c r="C341" s="27"/>
      <c r="D341" s="27"/>
      <c r="E341" s="63"/>
      <c r="F341" s="64"/>
      <c r="G341" s="64"/>
      <c r="J341" s="10"/>
      <c r="K341" s="10"/>
      <c r="L341" s="10"/>
      <c r="M341" s="10"/>
      <c r="N341" s="10"/>
      <c r="O341" s="10"/>
      <c r="P341" s="10"/>
      <c r="Q341" s="10"/>
      <c r="R341" s="10"/>
      <c r="S341" s="44"/>
      <c r="T341" s="10"/>
    </row>
    <row r="342" spans="1:20" s="17" customFormat="1">
      <c r="A342" s="10"/>
      <c r="B342" s="15"/>
      <c r="C342" s="27"/>
      <c r="D342" s="27"/>
      <c r="E342" s="63"/>
      <c r="F342" s="64"/>
      <c r="G342" s="64"/>
      <c r="J342" s="10"/>
      <c r="K342" s="10"/>
      <c r="L342" s="10"/>
      <c r="M342" s="10"/>
      <c r="N342" s="10"/>
      <c r="O342" s="10"/>
      <c r="P342" s="10"/>
      <c r="Q342" s="10"/>
      <c r="R342" s="10"/>
      <c r="S342" s="44"/>
      <c r="T342" s="10"/>
    </row>
    <row r="343" spans="1:20" s="17" customFormat="1">
      <c r="A343" s="10"/>
      <c r="B343" s="15"/>
      <c r="C343" s="27"/>
      <c r="D343" s="27"/>
      <c r="E343" s="63"/>
      <c r="F343" s="64"/>
      <c r="G343" s="64"/>
      <c r="J343" s="10"/>
      <c r="K343" s="10"/>
      <c r="L343" s="10"/>
      <c r="M343" s="10"/>
      <c r="N343" s="10"/>
      <c r="O343" s="10"/>
      <c r="P343" s="10"/>
      <c r="Q343" s="10"/>
      <c r="R343" s="10"/>
      <c r="S343" s="44"/>
      <c r="T343" s="10"/>
    </row>
    <row r="344" spans="1:20" s="17" customFormat="1">
      <c r="A344" s="10"/>
      <c r="B344" s="15"/>
      <c r="C344" s="27"/>
      <c r="D344" s="27"/>
      <c r="E344" s="63"/>
      <c r="F344" s="64"/>
      <c r="G344" s="64"/>
      <c r="J344" s="10"/>
      <c r="K344" s="10"/>
      <c r="L344" s="10"/>
      <c r="M344" s="10"/>
      <c r="N344" s="10"/>
      <c r="O344" s="10"/>
      <c r="P344" s="10"/>
      <c r="Q344" s="10"/>
      <c r="R344" s="10"/>
      <c r="S344" s="44"/>
      <c r="T344" s="10"/>
    </row>
    <row r="345" spans="1:20" s="17" customFormat="1">
      <c r="A345" s="10"/>
      <c r="B345" s="15"/>
      <c r="C345" s="27"/>
      <c r="D345" s="27"/>
      <c r="E345" s="63"/>
      <c r="F345" s="64"/>
      <c r="G345" s="64"/>
      <c r="J345" s="10"/>
      <c r="K345" s="10"/>
      <c r="L345" s="10"/>
      <c r="M345" s="10"/>
      <c r="N345" s="10"/>
      <c r="O345" s="10"/>
      <c r="P345" s="10"/>
      <c r="Q345" s="10"/>
      <c r="R345" s="10"/>
      <c r="S345" s="44"/>
      <c r="T345" s="10"/>
    </row>
    <row r="346" spans="1:20" s="17" customFormat="1">
      <c r="A346" s="10"/>
      <c r="B346" s="15"/>
      <c r="C346" s="27"/>
      <c r="D346" s="27"/>
      <c r="E346" s="63"/>
      <c r="F346" s="64"/>
      <c r="G346" s="64"/>
      <c r="J346" s="10"/>
      <c r="K346" s="10"/>
      <c r="L346" s="10"/>
      <c r="M346" s="10"/>
      <c r="N346" s="10"/>
      <c r="O346" s="10"/>
      <c r="P346" s="10"/>
      <c r="Q346" s="10"/>
      <c r="R346" s="10"/>
      <c r="S346" s="44"/>
      <c r="T346" s="10"/>
    </row>
    <row r="347" spans="1:20" s="17" customFormat="1">
      <c r="A347" s="10"/>
      <c r="B347" s="15"/>
      <c r="C347" s="27"/>
      <c r="D347" s="27"/>
      <c r="E347" s="63"/>
      <c r="F347" s="64"/>
      <c r="G347" s="64"/>
      <c r="J347" s="10"/>
      <c r="K347" s="10"/>
      <c r="L347" s="10"/>
      <c r="M347" s="10"/>
      <c r="N347" s="10"/>
      <c r="O347" s="10"/>
      <c r="P347" s="10"/>
      <c r="Q347" s="10"/>
      <c r="R347" s="10"/>
      <c r="S347" s="44"/>
      <c r="T347" s="10"/>
    </row>
    <row r="348" spans="1:20" s="17" customFormat="1">
      <c r="A348" s="10"/>
      <c r="B348" s="15"/>
      <c r="C348" s="27"/>
      <c r="D348" s="27"/>
      <c r="E348" s="63"/>
      <c r="F348" s="64"/>
      <c r="G348" s="64"/>
      <c r="J348" s="10"/>
      <c r="K348" s="10"/>
      <c r="L348" s="10"/>
      <c r="M348" s="10"/>
      <c r="N348" s="10"/>
      <c r="O348" s="10"/>
      <c r="P348" s="10"/>
      <c r="Q348" s="10"/>
      <c r="R348" s="10"/>
      <c r="S348" s="44"/>
      <c r="T348" s="10"/>
    </row>
    <row r="349" spans="1:20" s="17" customFormat="1">
      <c r="A349" s="10"/>
      <c r="B349" s="15"/>
      <c r="C349" s="27"/>
      <c r="D349" s="27"/>
      <c r="E349" s="63"/>
      <c r="F349" s="64"/>
      <c r="G349" s="64"/>
      <c r="J349" s="10"/>
      <c r="K349" s="10"/>
      <c r="L349" s="10"/>
      <c r="M349" s="10"/>
      <c r="N349" s="10"/>
      <c r="O349" s="10"/>
      <c r="P349" s="10"/>
      <c r="Q349" s="10"/>
      <c r="R349" s="10"/>
      <c r="S349" s="44"/>
      <c r="T349" s="10"/>
    </row>
    <row r="350" spans="1:20" s="17" customFormat="1">
      <c r="A350" s="10"/>
      <c r="B350" s="15"/>
      <c r="C350" s="27"/>
      <c r="D350" s="27"/>
      <c r="E350" s="63"/>
      <c r="F350" s="64"/>
      <c r="G350" s="64"/>
      <c r="J350" s="10"/>
      <c r="K350" s="10"/>
      <c r="L350" s="10"/>
      <c r="M350" s="10"/>
      <c r="N350" s="10"/>
      <c r="O350" s="10"/>
      <c r="P350" s="10"/>
      <c r="Q350" s="10"/>
      <c r="R350" s="10"/>
      <c r="S350" s="44"/>
      <c r="T350" s="10"/>
    </row>
    <row r="351" spans="1:20" s="17" customFormat="1">
      <c r="A351" s="10"/>
      <c r="B351" s="15"/>
      <c r="C351" s="27"/>
      <c r="D351" s="27"/>
      <c r="E351" s="63"/>
      <c r="F351" s="64"/>
      <c r="G351" s="64"/>
      <c r="J351" s="10"/>
      <c r="K351" s="10"/>
      <c r="L351" s="10"/>
      <c r="M351" s="10"/>
      <c r="N351" s="10"/>
      <c r="O351" s="10"/>
      <c r="P351" s="10"/>
      <c r="Q351" s="10"/>
      <c r="R351" s="10"/>
      <c r="S351" s="44"/>
      <c r="T351" s="10"/>
    </row>
    <row r="352" spans="1:20" s="17" customFormat="1">
      <c r="A352" s="10"/>
      <c r="B352" s="15"/>
      <c r="C352" s="27"/>
      <c r="D352" s="27"/>
      <c r="E352" s="63"/>
      <c r="F352" s="64"/>
      <c r="G352" s="64"/>
      <c r="J352" s="10"/>
      <c r="K352" s="10"/>
      <c r="L352" s="10"/>
      <c r="M352" s="10"/>
      <c r="N352" s="10"/>
      <c r="O352" s="10"/>
      <c r="P352" s="10"/>
      <c r="Q352" s="10"/>
      <c r="R352" s="10"/>
      <c r="S352" s="44"/>
      <c r="T352" s="10"/>
    </row>
    <row r="353" spans="1:20" s="17" customFormat="1">
      <c r="A353" s="10"/>
      <c r="B353" s="15"/>
      <c r="C353" s="27"/>
      <c r="D353" s="27"/>
      <c r="E353" s="63"/>
      <c r="F353" s="64"/>
      <c r="G353" s="64"/>
      <c r="J353" s="10"/>
      <c r="K353" s="10"/>
      <c r="L353" s="10"/>
      <c r="M353" s="10"/>
      <c r="N353" s="10"/>
      <c r="O353" s="10"/>
      <c r="P353" s="10"/>
      <c r="Q353" s="10"/>
      <c r="R353" s="10"/>
      <c r="S353" s="44"/>
      <c r="T353" s="10"/>
    </row>
    <row r="354" spans="1:20" s="17" customFormat="1">
      <c r="A354" s="10"/>
      <c r="B354" s="15"/>
      <c r="C354" s="27"/>
      <c r="D354" s="27"/>
      <c r="E354" s="63"/>
      <c r="F354" s="64"/>
      <c r="G354" s="64"/>
      <c r="J354" s="10"/>
      <c r="K354" s="10"/>
      <c r="L354" s="10"/>
      <c r="M354" s="10"/>
      <c r="N354" s="10"/>
      <c r="O354" s="10"/>
      <c r="P354" s="10"/>
      <c r="Q354" s="10"/>
      <c r="R354" s="10"/>
      <c r="S354" s="44"/>
      <c r="T354" s="10"/>
    </row>
    <row r="355" spans="1:20" s="17" customFormat="1">
      <c r="A355" s="10"/>
      <c r="B355" s="15"/>
      <c r="C355" s="27"/>
      <c r="D355" s="27"/>
      <c r="E355" s="63"/>
      <c r="F355" s="64"/>
      <c r="G355" s="64"/>
      <c r="J355" s="10"/>
      <c r="K355" s="10"/>
      <c r="L355" s="10"/>
      <c r="M355" s="10"/>
      <c r="N355" s="10"/>
      <c r="O355" s="10"/>
      <c r="P355" s="10"/>
      <c r="Q355" s="10"/>
      <c r="R355" s="10"/>
      <c r="S355" s="44"/>
      <c r="T355" s="10"/>
    </row>
    <row r="356" spans="1:20" s="17" customFormat="1">
      <c r="A356" s="10"/>
      <c r="B356" s="15"/>
      <c r="C356" s="27"/>
      <c r="D356" s="27"/>
      <c r="E356" s="63"/>
      <c r="F356" s="64"/>
      <c r="G356" s="64"/>
      <c r="J356" s="10"/>
      <c r="K356" s="10"/>
      <c r="L356" s="10"/>
      <c r="M356" s="10"/>
      <c r="N356" s="10"/>
      <c r="O356" s="10"/>
      <c r="P356" s="10"/>
      <c r="Q356" s="10"/>
      <c r="R356" s="10"/>
      <c r="S356" s="44"/>
      <c r="T356" s="10"/>
    </row>
    <row r="357" spans="1:20" s="17" customFormat="1">
      <c r="A357" s="10"/>
      <c r="B357" s="15"/>
      <c r="C357" s="27"/>
      <c r="D357" s="27"/>
      <c r="E357" s="63"/>
      <c r="F357" s="64"/>
      <c r="G357" s="64"/>
      <c r="J357" s="10"/>
      <c r="K357" s="10"/>
      <c r="L357" s="10"/>
      <c r="M357" s="10"/>
      <c r="N357" s="10"/>
      <c r="O357" s="10"/>
      <c r="P357" s="10"/>
      <c r="Q357" s="10"/>
      <c r="R357" s="10"/>
      <c r="S357" s="44"/>
      <c r="T357" s="10"/>
    </row>
    <row r="358" spans="1:20" s="17" customFormat="1">
      <c r="A358" s="10"/>
      <c r="B358" s="15"/>
      <c r="C358" s="27"/>
      <c r="D358" s="27"/>
      <c r="E358" s="63"/>
      <c r="F358" s="64"/>
      <c r="G358" s="64"/>
      <c r="J358" s="10"/>
      <c r="K358" s="10"/>
      <c r="L358" s="10"/>
      <c r="M358" s="10"/>
      <c r="N358" s="10"/>
      <c r="O358" s="10"/>
      <c r="P358" s="10"/>
      <c r="Q358" s="10"/>
      <c r="R358" s="10"/>
      <c r="S358" s="44"/>
      <c r="T358" s="10"/>
    </row>
    <row r="359" spans="1:20" s="17" customFormat="1">
      <c r="A359" s="10"/>
      <c r="B359" s="15"/>
      <c r="C359" s="27"/>
      <c r="D359" s="27"/>
      <c r="E359" s="63"/>
      <c r="F359" s="64"/>
      <c r="G359" s="64"/>
      <c r="J359" s="10"/>
      <c r="K359" s="10"/>
      <c r="L359" s="10"/>
      <c r="M359" s="10"/>
      <c r="N359" s="10"/>
      <c r="O359" s="10"/>
      <c r="P359" s="10"/>
      <c r="Q359" s="10"/>
      <c r="R359" s="10"/>
      <c r="S359" s="44"/>
      <c r="T359" s="10"/>
    </row>
    <row r="360" spans="1:20" s="17" customFormat="1">
      <c r="A360" s="10"/>
      <c r="B360" s="15"/>
      <c r="C360" s="27"/>
      <c r="D360" s="27"/>
      <c r="E360" s="63"/>
      <c r="F360" s="64"/>
      <c r="G360" s="64"/>
      <c r="J360" s="10"/>
      <c r="K360" s="10"/>
      <c r="L360" s="10"/>
      <c r="M360" s="10"/>
      <c r="N360" s="10"/>
      <c r="O360" s="10"/>
      <c r="P360" s="10"/>
      <c r="Q360" s="10"/>
      <c r="R360" s="10"/>
      <c r="S360" s="44"/>
      <c r="T360" s="10"/>
    </row>
    <row r="361" spans="1:20" s="17" customFormat="1">
      <c r="A361" s="10"/>
      <c r="B361" s="15"/>
      <c r="C361" s="27"/>
      <c r="D361" s="27"/>
      <c r="E361" s="63"/>
      <c r="F361" s="64"/>
      <c r="G361" s="64"/>
      <c r="J361" s="10"/>
      <c r="K361" s="10"/>
      <c r="L361" s="10"/>
      <c r="M361" s="10"/>
      <c r="N361" s="10"/>
      <c r="O361" s="10"/>
      <c r="P361" s="10"/>
      <c r="Q361" s="10"/>
      <c r="R361" s="10"/>
      <c r="S361" s="44"/>
      <c r="T361" s="10"/>
    </row>
    <row r="362" spans="1:20" s="17" customFormat="1">
      <c r="A362" s="10"/>
      <c r="B362" s="15"/>
      <c r="C362" s="27"/>
      <c r="D362" s="27"/>
      <c r="E362" s="63"/>
      <c r="F362" s="64"/>
      <c r="G362" s="64"/>
      <c r="J362" s="10"/>
      <c r="K362" s="10"/>
      <c r="L362" s="10"/>
      <c r="M362" s="10"/>
      <c r="N362" s="10"/>
      <c r="O362" s="10"/>
      <c r="P362" s="10"/>
      <c r="Q362" s="10"/>
      <c r="R362" s="10"/>
      <c r="S362" s="44"/>
      <c r="T362" s="10"/>
    </row>
    <row r="363" spans="1:20" s="17" customFormat="1">
      <c r="A363" s="10"/>
      <c r="B363" s="15"/>
      <c r="C363" s="27"/>
      <c r="D363" s="27"/>
      <c r="E363" s="63"/>
      <c r="F363" s="64"/>
      <c r="G363" s="64"/>
      <c r="J363" s="10"/>
      <c r="K363" s="10"/>
      <c r="L363" s="10"/>
      <c r="M363" s="10"/>
      <c r="N363" s="10"/>
      <c r="O363" s="10"/>
      <c r="P363" s="10"/>
      <c r="Q363" s="10"/>
      <c r="R363" s="10"/>
      <c r="S363" s="44"/>
      <c r="T363" s="10"/>
    </row>
    <row r="364" spans="1:20" s="17" customFormat="1">
      <c r="A364" s="10"/>
      <c r="B364" s="15"/>
      <c r="C364" s="27"/>
      <c r="D364" s="27"/>
      <c r="E364" s="63"/>
      <c r="F364" s="64"/>
      <c r="G364" s="64"/>
      <c r="J364" s="10"/>
      <c r="K364" s="10"/>
      <c r="L364" s="10"/>
      <c r="M364" s="10"/>
      <c r="N364" s="10"/>
      <c r="O364" s="10"/>
      <c r="P364" s="10"/>
      <c r="Q364" s="10"/>
      <c r="R364" s="10"/>
      <c r="S364" s="44"/>
      <c r="T364" s="10"/>
    </row>
    <row r="365" spans="1:20" s="17" customFormat="1">
      <c r="A365" s="10"/>
      <c r="B365" s="15"/>
      <c r="C365" s="27"/>
      <c r="D365" s="27"/>
      <c r="E365" s="63"/>
      <c r="F365" s="64"/>
      <c r="G365" s="64"/>
      <c r="J365" s="10"/>
      <c r="K365" s="10"/>
      <c r="L365" s="10"/>
      <c r="M365" s="10"/>
      <c r="N365" s="10"/>
      <c r="O365" s="10"/>
      <c r="P365" s="10"/>
      <c r="Q365" s="10"/>
      <c r="R365" s="10"/>
      <c r="S365" s="44"/>
      <c r="T365" s="10"/>
    </row>
    <row r="366" spans="1:20" s="17" customFormat="1">
      <c r="A366" s="10"/>
      <c r="B366" s="15"/>
      <c r="C366" s="27"/>
      <c r="D366" s="27"/>
      <c r="E366" s="63"/>
      <c r="F366" s="64"/>
      <c r="G366" s="64"/>
      <c r="J366" s="10"/>
      <c r="K366" s="10"/>
      <c r="L366" s="10"/>
      <c r="M366" s="10"/>
      <c r="N366" s="10"/>
      <c r="O366" s="10"/>
      <c r="P366" s="10"/>
      <c r="Q366" s="10"/>
      <c r="R366" s="10"/>
      <c r="S366" s="44"/>
      <c r="T366" s="10"/>
    </row>
    <row r="367" spans="1:20" s="17" customFormat="1">
      <c r="A367" s="10"/>
      <c r="B367" s="15"/>
      <c r="C367" s="27"/>
      <c r="D367" s="27"/>
      <c r="E367" s="63"/>
      <c r="F367" s="64"/>
      <c r="G367" s="64"/>
      <c r="J367" s="10"/>
      <c r="K367" s="10"/>
      <c r="L367" s="10"/>
      <c r="M367" s="10"/>
      <c r="N367" s="10"/>
      <c r="O367" s="10"/>
      <c r="P367" s="10"/>
      <c r="Q367" s="10"/>
      <c r="R367" s="10"/>
      <c r="S367" s="44"/>
      <c r="T367" s="10"/>
    </row>
    <row r="368" spans="1:20" s="17" customFormat="1">
      <c r="A368" s="10"/>
      <c r="B368" s="15"/>
      <c r="C368" s="27"/>
      <c r="D368" s="27"/>
      <c r="E368" s="63"/>
      <c r="F368" s="64"/>
      <c r="G368" s="64"/>
      <c r="J368" s="10"/>
      <c r="K368" s="10"/>
      <c r="L368" s="10"/>
      <c r="M368" s="10"/>
      <c r="N368" s="10"/>
      <c r="O368" s="10"/>
      <c r="P368" s="10"/>
      <c r="Q368" s="10"/>
      <c r="R368" s="10"/>
      <c r="S368" s="44"/>
      <c r="T368" s="10"/>
    </row>
    <row r="369" spans="1:20" s="17" customFormat="1">
      <c r="A369" s="10"/>
      <c r="B369" s="15"/>
      <c r="C369" s="27"/>
      <c r="D369" s="27"/>
      <c r="E369" s="63"/>
      <c r="F369" s="64"/>
      <c r="G369" s="64"/>
      <c r="J369" s="10"/>
      <c r="K369" s="10"/>
      <c r="L369" s="10"/>
      <c r="M369" s="10"/>
      <c r="N369" s="10"/>
      <c r="O369" s="10"/>
      <c r="P369" s="10"/>
      <c r="Q369" s="10"/>
      <c r="R369" s="10"/>
      <c r="S369" s="44"/>
      <c r="T369" s="10"/>
    </row>
    <row r="370" spans="1:20" s="17" customFormat="1">
      <c r="A370" s="10"/>
      <c r="B370" s="15"/>
      <c r="C370" s="27"/>
      <c r="D370" s="27"/>
      <c r="E370" s="63"/>
      <c r="F370" s="64"/>
      <c r="G370" s="64"/>
      <c r="J370" s="10"/>
      <c r="K370" s="10"/>
      <c r="L370" s="10"/>
      <c r="M370" s="10"/>
      <c r="N370" s="10"/>
      <c r="O370" s="10"/>
      <c r="P370" s="10"/>
      <c r="Q370" s="10"/>
      <c r="R370" s="10"/>
      <c r="S370" s="44"/>
      <c r="T370" s="10"/>
    </row>
    <row r="371" spans="1:20" s="17" customFormat="1">
      <c r="A371" s="10"/>
      <c r="B371" s="15"/>
      <c r="C371" s="27"/>
      <c r="D371" s="27"/>
      <c r="E371" s="63"/>
      <c r="F371" s="64"/>
      <c r="G371" s="64"/>
      <c r="J371" s="10"/>
      <c r="K371" s="10"/>
      <c r="L371" s="10"/>
      <c r="M371" s="10"/>
      <c r="N371" s="10"/>
      <c r="O371" s="10"/>
      <c r="P371" s="10"/>
      <c r="Q371" s="10"/>
      <c r="R371" s="10"/>
      <c r="S371" s="44"/>
      <c r="T371" s="10"/>
    </row>
    <row r="372" spans="1:20" s="17" customFormat="1">
      <c r="A372" s="10"/>
      <c r="B372" s="15"/>
      <c r="C372" s="27"/>
      <c r="D372" s="27"/>
      <c r="E372" s="63"/>
      <c r="F372" s="64"/>
      <c r="G372" s="64"/>
      <c r="J372" s="10"/>
      <c r="K372" s="10"/>
      <c r="L372" s="10"/>
      <c r="M372" s="10"/>
      <c r="N372" s="10"/>
      <c r="O372" s="10"/>
      <c r="P372" s="10"/>
      <c r="Q372" s="10"/>
      <c r="R372" s="10"/>
      <c r="S372" s="44"/>
      <c r="T372" s="10"/>
    </row>
    <row r="373" spans="1:20" s="17" customFormat="1">
      <c r="A373" s="10"/>
      <c r="B373" s="15"/>
      <c r="C373" s="27"/>
      <c r="D373" s="27"/>
      <c r="E373" s="63"/>
      <c r="F373" s="64"/>
      <c r="G373" s="64"/>
      <c r="J373" s="10"/>
      <c r="K373" s="10"/>
      <c r="L373" s="10"/>
      <c r="M373" s="10"/>
      <c r="N373" s="10"/>
      <c r="O373" s="10"/>
      <c r="P373" s="10"/>
      <c r="Q373" s="10"/>
      <c r="R373" s="10"/>
      <c r="S373" s="44"/>
      <c r="T373" s="10"/>
    </row>
    <row r="374" spans="1:20" s="17" customFormat="1">
      <c r="A374" s="10"/>
      <c r="B374" s="15"/>
      <c r="C374" s="27"/>
      <c r="D374" s="27"/>
      <c r="E374" s="63"/>
      <c r="F374" s="64"/>
      <c r="G374" s="64"/>
      <c r="J374" s="10"/>
      <c r="K374" s="10"/>
      <c r="L374" s="10"/>
      <c r="M374" s="10"/>
      <c r="N374" s="10"/>
      <c r="O374" s="10"/>
      <c r="P374" s="10"/>
      <c r="Q374" s="10"/>
      <c r="R374" s="10"/>
      <c r="S374" s="44"/>
      <c r="T374" s="10"/>
    </row>
    <row r="375" spans="1:20" s="17" customFormat="1">
      <c r="A375" s="10"/>
      <c r="B375" s="15"/>
      <c r="C375" s="27"/>
      <c r="D375" s="27"/>
      <c r="E375" s="63"/>
      <c r="F375" s="64"/>
      <c r="G375" s="64"/>
      <c r="J375" s="10"/>
      <c r="K375" s="10"/>
      <c r="L375" s="10"/>
      <c r="M375" s="10"/>
      <c r="N375" s="10"/>
      <c r="O375" s="10"/>
      <c r="P375" s="10"/>
      <c r="Q375" s="10"/>
      <c r="R375" s="10"/>
      <c r="S375" s="44"/>
      <c r="T375" s="10"/>
    </row>
    <row r="376" spans="1:20" s="17" customFormat="1">
      <c r="A376" s="10"/>
      <c r="B376" s="15"/>
      <c r="C376" s="27"/>
      <c r="D376" s="27"/>
      <c r="E376" s="63"/>
      <c r="F376" s="64"/>
      <c r="G376" s="64"/>
      <c r="J376" s="10"/>
      <c r="K376" s="10"/>
      <c r="L376" s="10"/>
      <c r="M376" s="10"/>
      <c r="N376" s="10"/>
      <c r="O376" s="10"/>
      <c r="P376" s="10"/>
      <c r="Q376" s="10"/>
      <c r="R376" s="10"/>
      <c r="S376" s="44"/>
      <c r="T376" s="10"/>
    </row>
    <row r="377" spans="1:20" s="17" customFormat="1">
      <c r="A377" s="10"/>
      <c r="B377" s="15"/>
      <c r="C377" s="27"/>
      <c r="D377" s="27"/>
      <c r="E377" s="63"/>
      <c r="F377" s="64"/>
      <c r="G377" s="64"/>
      <c r="J377" s="10"/>
      <c r="K377" s="10"/>
      <c r="L377" s="10"/>
      <c r="M377" s="10"/>
      <c r="N377" s="10"/>
      <c r="O377" s="10"/>
      <c r="P377" s="10"/>
      <c r="Q377" s="10"/>
      <c r="R377" s="10"/>
      <c r="S377" s="44"/>
      <c r="T377" s="10"/>
    </row>
    <row r="378" spans="1:20" s="17" customFormat="1">
      <c r="A378" s="10"/>
      <c r="B378" s="15"/>
      <c r="C378" s="27"/>
      <c r="D378" s="27"/>
      <c r="E378" s="63"/>
      <c r="F378" s="64"/>
      <c r="G378" s="64"/>
      <c r="J378" s="10"/>
      <c r="K378" s="10"/>
      <c r="L378" s="10"/>
      <c r="M378" s="10"/>
      <c r="N378" s="10"/>
      <c r="O378" s="10"/>
      <c r="P378" s="10"/>
      <c r="Q378" s="10"/>
      <c r="R378" s="10"/>
      <c r="S378" s="44"/>
      <c r="T378" s="10"/>
    </row>
    <row r="379" spans="1:20" s="17" customFormat="1">
      <c r="A379" s="10"/>
      <c r="B379" s="15"/>
      <c r="C379" s="27"/>
      <c r="D379" s="27"/>
      <c r="E379" s="63"/>
      <c r="F379" s="64"/>
      <c r="G379" s="64"/>
      <c r="J379" s="10"/>
      <c r="K379" s="10"/>
      <c r="L379" s="10"/>
      <c r="M379" s="10"/>
      <c r="N379" s="10"/>
      <c r="O379" s="10"/>
      <c r="P379" s="10"/>
      <c r="Q379" s="10"/>
      <c r="R379" s="10"/>
      <c r="S379" s="44"/>
      <c r="T379" s="10"/>
    </row>
    <row r="380" spans="1:20" s="17" customFormat="1">
      <c r="A380" s="10"/>
      <c r="B380" s="15"/>
      <c r="C380" s="27"/>
      <c r="D380" s="27"/>
      <c r="E380" s="63"/>
      <c r="F380" s="64"/>
      <c r="G380" s="64"/>
      <c r="J380" s="10"/>
      <c r="K380" s="10"/>
      <c r="L380" s="10"/>
      <c r="M380" s="10"/>
      <c r="N380" s="10"/>
      <c r="O380" s="10"/>
      <c r="P380" s="10"/>
      <c r="Q380" s="10"/>
      <c r="R380" s="10"/>
      <c r="S380" s="44"/>
      <c r="T380" s="10"/>
    </row>
    <row r="381" spans="1:20" s="17" customFormat="1">
      <c r="A381" s="10"/>
      <c r="B381" s="15"/>
      <c r="C381" s="27"/>
      <c r="D381" s="27"/>
      <c r="E381" s="63"/>
      <c r="F381" s="64"/>
      <c r="G381" s="64"/>
      <c r="J381" s="10"/>
      <c r="K381" s="10"/>
      <c r="L381" s="10"/>
      <c r="M381" s="10"/>
      <c r="N381" s="10"/>
      <c r="O381" s="10"/>
      <c r="P381" s="10"/>
      <c r="Q381" s="10"/>
      <c r="R381" s="10"/>
      <c r="S381" s="44"/>
      <c r="T381" s="10"/>
    </row>
    <row r="382" spans="1:20" s="17" customFormat="1">
      <c r="A382" s="10"/>
      <c r="B382" s="15"/>
      <c r="C382" s="27"/>
      <c r="D382" s="27"/>
      <c r="E382" s="63"/>
      <c r="F382" s="64"/>
      <c r="G382" s="64"/>
      <c r="J382" s="10"/>
      <c r="K382" s="10"/>
      <c r="L382" s="10"/>
      <c r="M382" s="10"/>
      <c r="N382" s="10"/>
      <c r="O382" s="10"/>
      <c r="P382" s="10"/>
      <c r="Q382" s="10"/>
      <c r="R382" s="10"/>
      <c r="S382" s="44"/>
      <c r="T382" s="10"/>
    </row>
    <row r="383" spans="1:20" s="17" customFormat="1">
      <c r="A383" s="10"/>
      <c r="B383" s="15"/>
      <c r="C383" s="27"/>
      <c r="D383" s="27"/>
      <c r="E383" s="63"/>
      <c r="F383" s="64"/>
      <c r="G383" s="64"/>
      <c r="J383" s="10"/>
      <c r="K383" s="10"/>
      <c r="L383" s="10"/>
      <c r="M383" s="10"/>
      <c r="N383" s="10"/>
      <c r="O383" s="10"/>
      <c r="P383" s="10"/>
      <c r="Q383" s="10"/>
      <c r="R383" s="10"/>
      <c r="S383" s="44"/>
      <c r="T383" s="10"/>
    </row>
    <row r="384" spans="1:20" s="17" customFormat="1">
      <c r="A384" s="10"/>
      <c r="B384" s="15"/>
      <c r="C384" s="27"/>
      <c r="D384" s="27"/>
      <c r="E384" s="63"/>
      <c r="F384" s="64"/>
      <c r="G384" s="64"/>
      <c r="J384" s="10"/>
      <c r="K384" s="10"/>
      <c r="L384" s="10"/>
      <c r="M384" s="10"/>
      <c r="N384" s="10"/>
      <c r="O384" s="10"/>
      <c r="P384" s="10"/>
      <c r="Q384" s="10"/>
      <c r="R384" s="10"/>
      <c r="S384" s="44"/>
      <c r="T384" s="10"/>
    </row>
    <row r="385" spans="1:20" s="17" customFormat="1">
      <c r="A385" s="10"/>
      <c r="B385" s="15"/>
      <c r="C385" s="27"/>
      <c r="D385" s="27"/>
      <c r="E385" s="63"/>
      <c r="F385" s="64"/>
      <c r="G385" s="64"/>
      <c r="J385" s="10"/>
      <c r="K385" s="10"/>
      <c r="L385" s="10"/>
      <c r="M385" s="10"/>
      <c r="N385" s="10"/>
      <c r="O385" s="10"/>
      <c r="P385" s="10"/>
      <c r="Q385" s="10"/>
      <c r="R385" s="10"/>
      <c r="S385" s="44"/>
      <c r="T385" s="10"/>
    </row>
    <row r="386" spans="1:20" s="17" customFormat="1">
      <c r="A386" s="10"/>
      <c r="B386" s="15"/>
      <c r="C386" s="27"/>
      <c r="D386" s="27"/>
      <c r="E386" s="63"/>
      <c r="F386" s="64"/>
      <c r="G386" s="64"/>
      <c r="J386" s="10"/>
      <c r="K386" s="10"/>
      <c r="L386" s="10"/>
      <c r="M386" s="10"/>
      <c r="N386" s="10"/>
      <c r="O386" s="10"/>
      <c r="P386" s="10"/>
      <c r="Q386" s="10"/>
      <c r="R386" s="10"/>
      <c r="S386" s="44"/>
      <c r="T386" s="10"/>
    </row>
    <row r="387" spans="1:20" s="17" customFormat="1">
      <c r="A387" s="10"/>
      <c r="B387" s="15"/>
      <c r="C387" s="27"/>
      <c r="D387" s="27"/>
      <c r="E387" s="63"/>
      <c r="F387" s="64"/>
      <c r="G387" s="64"/>
      <c r="J387" s="10"/>
      <c r="K387" s="10"/>
      <c r="L387" s="10"/>
      <c r="M387" s="10"/>
      <c r="N387" s="10"/>
      <c r="O387" s="10"/>
      <c r="P387" s="10"/>
      <c r="Q387" s="10"/>
      <c r="R387" s="10"/>
      <c r="S387" s="44"/>
      <c r="T387" s="10"/>
    </row>
    <row r="388" spans="1:20" s="17" customFormat="1">
      <c r="A388" s="10"/>
      <c r="B388" s="15"/>
      <c r="C388" s="27"/>
      <c r="D388" s="27"/>
      <c r="E388" s="63"/>
      <c r="F388" s="64"/>
      <c r="G388" s="64"/>
      <c r="J388" s="10"/>
      <c r="K388" s="10"/>
      <c r="L388" s="10"/>
      <c r="M388" s="10"/>
      <c r="N388" s="10"/>
      <c r="O388" s="10"/>
      <c r="P388" s="10"/>
      <c r="Q388" s="10"/>
      <c r="R388" s="10"/>
      <c r="S388" s="44"/>
      <c r="T388" s="10"/>
    </row>
    <row r="389" spans="1:20" s="17" customFormat="1">
      <c r="A389" s="10"/>
      <c r="B389" s="15"/>
      <c r="C389" s="27"/>
      <c r="D389" s="27"/>
      <c r="E389" s="63"/>
      <c r="F389" s="64"/>
      <c r="G389" s="64"/>
      <c r="J389" s="10"/>
      <c r="K389" s="10"/>
      <c r="L389" s="10"/>
      <c r="M389" s="10"/>
      <c r="N389" s="10"/>
      <c r="O389" s="10"/>
      <c r="P389" s="10"/>
      <c r="Q389" s="10"/>
      <c r="R389" s="10"/>
      <c r="S389" s="44"/>
      <c r="T389" s="10"/>
    </row>
    <row r="390" spans="1:20" s="17" customFormat="1">
      <c r="A390" s="10"/>
      <c r="B390" s="15"/>
      <c r="C390" s="27"/>
      <c r="D390" s="27"/>
      <c r="E390" s="63"/>
      <c r="F390" s="64"/>
      <c r="G390" s="64"/>
      <c r="J390" s="10"/>
      <c r="K390" s="10"/>
      <c r="L390" s="10"/>
      <c r="M390" s="10"/>
      <c r="N390" s="10"/>
      <c r="O390" s="10"/>
      <c r="P390" s="10"/>
      <c r="Q390" s="10"/>
      <c r="R390" s="10"/>
      <c r="S390" s="44"/>
      <c r="T390" s="10"/>
    </row>
    <row r="391" spans="1:20" s="17" customFormat="1">
      <c r="A391" s="10"/>
      <c r="B391" s="15"/>
      <c r="C391" s="27"/>
      <c r="D391" s="27"/>
      <c r="E391" s="63"/>
      <c r="F391" s="64"/>
      <c r="G391" s="64"/>
      <c r="J391" s="10"/>
      <c r="K391" s="10"/>
      <c r="L391" s="10"/>
      <c r="M391" s="10"/>
      <c r="N391" s="10"/>
      <c r="O391" s="10"/>
      <c r="P391" s="10"/>
      <c r="Q391" s="10"/>
      <c r="R391" s="10"/>
      <c r="S391" s="44"/>
      <c r="T391" s="10"/>
    </row>
    <row r="392" spans="1:20" s="17" customFormat="1">
      <c r="A392" s="10"/>
      <c r="B392" s="15"/>
      <c r="C392" s="27"/>
      <c r="D392" s="27"/>
      <c r="E392" s="63"/>
      <c r="F392" s="64"/>
      <c r="G392" s="64"/>
      <c r="J392" s="10"/>
      <c r="K392" s="10"/>
      <c r="L392" s="10"/>
      <c r="M392" s="10"/>
      <c r="N392" s="10"/>
      <c r="O392" s="10"/>
      <c r="P392" s="10"/>
      <c r="Q392" s="10"/>
      <c r="R392" s="10"/>
      <c r="S392" s="44"/>
      <c r="T392" s="10"/>
    </row>
    <row r="393" spans="1:20" s="17" customFormat="1">
      <c r="A393" s="10"/>
      <c r="B393" s="15"/>
      <c r="C393" s="27"/>
      <c r="D393" s="27"/>
      <c r="E393" s="63"/>
      <c r="F393" s="64"/>
      <c r="G393" s="64"/>
      <c r="J393" s="10"/>
      <c r="K393" s="10"/>
      <c r="L393" s="10"/>
      <c r="M393" s="10"/>
      <c r="N393" s="10"/>
      <c r="O393" s="10"/>
      <c r="P393" s="10"/>
      <c r="Q393" s="10"/>
      <c r="R393" s="10"/>
      <c r="S393" s="44"/>
      <c r="T393" s="10"/>
    </row>
    <row r="394" spans="1:20" s="17" customFormat="1">
      <c r="A394" s="10"/>
      <c r="B394" s="15"/>
      <c r="C394" s="27"/>
      <c r="D394" s="27"/>
      <c r="E394" s="63"/>
      <c r="F394" s="64"/>
      <c r="G394" s="64"/>
      <c r="J394" s="10"/>
      <c r="K394" s="10"/>
      <c r="L394" s="10"/>
      <c r="M394" s="10"/>
      <c r="N394" s="10"/>
      <c r="O394" s="10"/>
      <c r="P394" s="10"/>
      <c r="Q394" s="10"/>
      <c r="R394" s="10"/>
      <c r="S394" s="44"/>
      <c r="T394" s="10"/>
    </row>
    <row r="395" spans="1:20" s="17" customFormat="1">
      <c r="A395" s="10"/>
      <c r="B395" s="16"/>
      <c r="C395" s="26"/>
      <c r="D395" s="26"/>
      <c r="E395" s="61"/>
      <c r="F395" s="64"/>
      <c r="G395" s="64"/>
      <c r="J395" s="10"/>
      <c r="K395" s="10"/>
      <c r="L395" s="10"/>
      <c r="M395" s="10"/>
      <c r="N395" s="10"/>
      <c r="O395" s="10"/>
      <c r="P395" s="10"/>
      <c r="Q395" s="10"/>
      <c r="R395" s="10"/>
      <c r="S395" s="44"/>
      <c r="T395" s="10"/>
    </row>
    <row r="396" spans="1:20" s="17" customFormat="1">
      <c r="A396" s="10"/>
      <c r="B396" s="16"/>
      <c r="C396" s="26"/>
      <c r="D396" s="26"/>
      <c r="E396" s="61"/>
      <c r="F396" s="64"/>
      <c r="G396" s="64"/>
      <c r="J396" s="10"/>
      <c r="K396" s="10"/>
      <c r="L396" s="10"/>
      <c r="M396" s="10"/>
      <c r="N396" s="10"/>
      <c r="O396" s="10"/>
      <c r="P396" s="10"/>
      <c r="Q396" s="10"/>
      <c r="R396" s="10"/>
      <c r="S396" s="44"/>
      <c r="T396" s="10"/>
    </row>
    <row r="397" spans="1:20" s="17" customFormat="1">
      <c r="A397" s="10"/>
      <c r="B397" s="16"/>
      <c r="C397" s="26"/>
      <c r="D397" s="26"/>
      <c r="E397" s="61"/>
      <c r="F397" s="64"/>
      <c r="G397" s="64"/>
      <c r="J397" s="10"/>
      <c r="K397" s="10"/>
      <c r="L397" s="10"/>
      <c r="M397" s="10"/>
      <c r="N397" s="10"/>
      <c r="O397" s="10"/>
      <c r="P397" s="10"/>
      <c r="Q397" s="10"/>
      <c r="R397" s="10"/>
      <c r="S397" s="44"/>
      <c r="T397" s="10"/>
    </row>
    <row r="398" spans="1:20" s="17" customFormat="1">
      <c r="A398" s="10"/>
      <c r="B398" s="16"/>
      <c r="C398" s="26"/>
      <c r="D398" s="26"/>
      <c r="E398" s="61"/>
      <c r="F398" s="64"/>
      <c r="G398" s="64"/>
      <c r="J398" s="10"/>
      <c r="K398" s="10"/>
      <c r="L398" s="10"/>
      <c r="M398" s="10"/>
      <c r="N398" s="10"/>
      <c r="O398" s="10"/>
      <c r="P398" s="10"/>
      <c r="Q398" s="10"/>
      <c r="R398" s="10"/>
      <c r="S398" s="44"/>
      <c r="T398" s="10"/>
    </row>
    <row r="399" spans="1:20" s="17" customFormat="1">
      <c r="A399" s="10"/>
      <c r="B399" s="16"/>
      <c r="C399" s="26"/>
      <c r="D399" s="26"/>
      <c r="E399" s="61"/>
      <c r="F399" s="64"/>
      <c r="G399" s="64"/>
      <c r="J399" s="10"/>
      <c r="K399" s="10"/>
      <c r="L399" s="10"/>
      <c r="M399" s="10"/>
      <c r="N399" s="10"/>
      <c r="O399" s="10"/>
      <c r="P399" s="10"/>
      <c r="Q399" s="10"/>
      <c r="R399" s="10"/>
      <c r="S399" s="44"/>
      <c r="T399" s="10"/>
    </row>
    <row r="400" spans="1:20" s="17" customFormat="1">
      <c r="A400" s="10"/>
      <c r="B400" s="16"/>
      <c r="C400" s="26"/>
      <c r="D400" s="26"/>
      <c r="E400" s="61"/>
      <c r="F400" s="64"/>
      <c r="G400" s="64"/>
      <c r="J400" s="10"/>
      <c r="K400" s="10"/>
      <c r="L400" s="10"/>
      <c r="M400" s="10"/>
      <c r="N400" s="10"/>
      <c r="O400" s="10"/>
      <c r="P400" s="10"/>
      <c r="Q400" s="10"/>
      <c r="R400" s="10"/>
      <c r="S400" s="44"/>
      <c r="T400" s="10"/>
    </row>
    <row r="401" spans="1:20" s="17" customFormat="1">
      <c r="A401" s="10"/>
      <c r="B401" s="16"/>
      <c r="C401" s="26"/>
      <c r="D401" s="26"/>
      <c r="E401" s="61"/>
      <c r="F401" s="64"/>
      <c r="G401" s="64"/>
      <c r="J401" s="10"/>
      <c r="K401" s="10"/>
      <c r="L401" s="10"/>
      <c r="M401" s="10"/>
      <c r="N401" s="10"/>
      <c r="O401" s="10"/>
      <c r="P401" s="10"/>
      <c r="Q401" s="10"/>
      <c r="R401" s="10"/>
      <c r="S401" s="44"/>
      <c r="T401" s="10"/>
    </row>
  </sheetData>
  <sheetProtection insertRows="0" deleteRows="0"/>
  <protectedRanges>
    <protectedRange sqref="H170:N1048576 S170:S1048576 H1:N15 S1:S15 H161:N165 S161:S165 N16:N43 H16:H43 N134:N160 H134:H160 H56:H103 N56:N103" name="Obseg1"/>
    <protectedRange sqref="S167:S169 K167:N168 M169:N169" name="Obseg1_1_1"/>
    <protectedRange sqref="S166 K166:N166" name="Obseg1_1_1_1_1_1_1_1"/>
    <protectedRange sqref="H166:J166" name="Obseg1_2"/>
    <protectedRange sqref="H167:J167" name="Obseg1_2_2"/>
    <protectedRange sqref="H168:J168" name="Obseg1_3_1_1_1_1"/>
    <protectedRange sqref="J169:L169" name="Obseg1_3_1_1"/>
    <protectedRange sqref="S44:S55 H44:N55" name="Obseg1_6"/>
    <protectedRange sqref="S104:S133 H104:N133" name="Obseg1_12"/>
  </protectedRanges>
  <mergeCells count="10">
    <mergeCell ref="B169:L169"/>
    <mergeCell ref="A168:J168"/>
    <mergeCell ref="B13:I13"/>
    <mergeCell ref="A167:J167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5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279"/>
  <sheetViews>
    <sheetView topLeftCell="A34" zoomScale="112" zoomScaleNormal="112" zoomScaleSheetLayoutView="100" workbookViewId="0">
      <selection activeCell="A53" sqref="A53:J53"/>
    </sheetView>
  </sheetViews>
  <sheetFormatPr defaultColWidth="8.88671875" defaultRowHeight="13.8"/>
  <cols>
    <col min="1" max="1" width="4.4414062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665"/>
      <c r="D2" s="666"/>
      <c r="E2" s="666"/>
      <c r="F2" s="666"/>
      <c r="G2" s="666"/>
      <c r="H2" s="666"/>
    </row>
    <row r="3" spans="1:19" ht="14.4">
      <c r="B3" s="33" t="s">
        <v>47</v>
      </c>
      <c r="C3" s="667"/>
      <c r="D3" s="668"/>
      <c r="E3" s="668"/>
      <c r="F3" s="668"/>
      <c r="G3" s="668"/>
      <c r="H3" s="668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669"/>
      <c r="D6" s="670"/>
      <c r="E6" s="670"/>
      <c r="F6" s="670"/>
      <c r="G6" s="670"/>
      <c r="H6" s="670"/>
    </row>
    <row r="7" spans="1:19" ht="17.25" customHeight="1">
      <c r="B7" s="34" t="s">
        <v>47</v>
      </c>
      <c r="C7" s="671"/>
      <c r="D7" s="672"/>
      <c r="E7" s="672"/>
      <c r="F7" s="672"/>
      <c r="G7" s="672"/>
      <c r="H7" s="672"/>
    </row>
    <row r="8" spans="1:19" ht="17.25" customHeight="1">
      <c r="B8" s="34" t="s">
        <v>48</v>
      </c>
      <c r="C8" s="671"/>
      <c r="D8" s="672"/>
      <c r="E8" s="672"/>
      <c r="F8" s="672"/>
      <c r="G8" s="672"/>
      <c r="H8" s="672"/>
    </row>
    <row r="9" spans="1:19" s="11" customFormat="1" ht="17.25" customHeight="1">
      <c r="A9" s="8"/>
      <c r="B9" s="35" t="s">
        <v>50</v>
      </c>
      <c r="C9" s="673"/>
      <c r="D9" s="672"/>
      <c r="E9" s="672"/>
      <c r="F9" s="672"/>
      <c r="G9" s="672"/>
      <c r="H9" s="67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649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663" t="s">
        <v>144</v>
      </c>
      <c r="C13" s="663"/>
      <c r="D13" s="663"/>
      <c r="E13" s="663"/>
      <c r="F13" s="663"/>
      <c r="G13" s="663"/>
      <c r="H13" s="663"/>
      <c r="I13" s="663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86" t="s">
        <v>817</v>
      </c>
      <c r="C16" s="90">
        <v>260</v>
      </c>
      <c r="D16" s="90" t="s">
        <v>69</v>
      </c>
      <c r="E16" s="91"/>
      <c r="F16" s="112">
        <v>15</v>
      </c>
      <c r="G16" s="113" t="s">
        <v>206</v>
      </c>
      <c r="H16" s="107"/>
      <c r="I16" s="108"/>
      <c r="J16" s="108"/>
      <c r="K16" s="108"/>
      <c r="L16" s="109"/>
      <c r="M16" s="108"/>
      <c r="N16" s="188"/>
      <c r="O16" s="55">
        <f>+Sklop22[[#This Row],[cena/enota brez DDV v EUR]]*Sklop22[[#This Row],[Stopnja DDV (%)]]</f>
        <v>0</v>
      </c>
      <c r="P16" s="55">
        <f>+Sklop22[[#This Row],[cena/enota brez DDV v EUR]]+Sklop22[[#This Row],[Davek (EUR)]]</f>
        <v>0</v>
      </c>
      <c r="Q16" s="55">
        <f>+Sklop22[[#This Row],[cena/enota brez DDV v EUR]]*Sklop22[[#This Row],[Okvirna količina]]</f>
        <v>0</v>
      </c>
      <c r="R16" s="55">
        <f>+Sklop22[[#This Row],[Končna cena/enoto mere (EUR) z DDV]]*Sklop22[[#This Row],[Okvirna količina]]</f>
        <v>0</v>
      </c>
      <c r="S16" s="87"/>
    </row>
    <row r="17" spans="1:19" s="38" customFormat="1" ht="12">
      <c r="A17" s="51" t="s">
        <v>3</v>
      </c>
      <c r="B17" s="234" t="s">
        <v>818</v>
      </c>
      <c r="C17" s="103">
        <v>230</v>
      </c>
      <c r="D17" s="90" t="s">
        <v>69</v>
      </c>
      <c r="E17" s="104"/>
      <c r="F17" s="235">
        <v>40</v>
      </c>
      <c r="G17" s="113" t="s">
        <v>206</v>
      </c>
      <c r="H17" s="346"/>
      <c r="I17" s="334"/>
      <c r="J17" s="334"/>
      <c r="K17" s="335"/>
      <c r="L17" s="347"/>
      <c r="M17" s="347"/>
      <c r="N17" s="350"/>
      <c r="O17" s="210">
        <f>+Sklop22[[#This Row],[cena/enota brez DDV v EUR]]*Sklop22[[#This Row],[Stopnja DDV (%)]]</f>
        <v>0</v>
      </c>
      <c r="P17" s="210">
        <f>+Sklop22[[#This Row],[cena/enota brez DDV v EUR]]+Sklop22[[#This Row],[Davek (EUR)]]</f>
        <v>0</v>
      </c>
      <c r="Q17" s="210">
        <f>+Sklop22[[#This Row],[cena/enota brez DDV v EUR]]*Sklop22[[#This Row],[Okvirna količina]]</f>
        <v>0</v>
      </c>
      <c r="R17" s="210">
        <f>+Sklop22[[#This Row],[Končna cena/enoto mere (EUR) z DDV]]*Sklop22[[#This Row],[Okvirna količina]]</f>
        <v>0</v>
      </c>
      <c r="S17" s="247"/>
    </row>
    <row r="18" spans="1:19" s="38" customFormat="1" ht="12">
      <c r="A18" s="51" t="s">
        <v>4</v>
      </c>
      <c r="B18" s="234" t="s">
        <v>308</v>
      </c>
      <c r="C18" s="103">
        <v>300</v>
      </c>
      <c r="D18" s="90" t="s">
        <v>69</v>
      </c>
      <c r="E18" s="104"/>
      <c r="F18" s="235">
        <v>10</v>
      </c>
      <c r="G18" s="113" t="s">
        <v>206</v>
      </c>
      <c r="H18" s="346"/>
      <c r="I18" s="334"/>
      <c r="J18" s="334"/>
      <c r="K18" s="335"/>
      <c r="L18" s="347"/>
      <c r="M18" s="347"/>
      <c r="N18" s="350"/>
      <c r="O18" s="210">
        <f>+Sklop22[[#This Row],[cena/enota brez DDV v EUR]]*Sklop22[[#This Row],[Stopnja DDV (%)]]</f>
        <v>0</v>
      </c>
      <c r="P18" s="210">
        <f>+Sklop22[[#This Row],[cena/enota brez DDV v EUR]]+Sklop22[[#This Row],[Davek (EUR)]]</f>
        <v>0</v>
      </c>
      <c r="Q18" s="210">
        <f>+Sklop22[[#This Row],[cena/enota brez DDV v EUR]]*Sklop22[[#This Row],[Okvirna količina]]</f>
        <v>0</v>
      </c>
      <c r="R18" s="210">
        <f>+Sklop22[[#This Row],[Končna cena/enoto mere (EUR) z DDV]]*Sklop22[[#This Row],[Okvirna količina]]</f>
        <v>0</v>
      </c>
      <c r="S18" s="247"/>
    </row>
    <row r="19" spans="1:19" s="38" customFormat="1" ht="12">
      <c r="A19" s="51" t="s">
        <v>5</v>
      </c>
      <c r="B19" s="234" t="s">
        <v>874</v>
      </c>
      <c r="C19" s="103">
        <v>150</v>
      </c>
      <c r="D19" s="90" t="s">
        <v>69</v>
      </c>
      <c r="E19" s="104"/>
      <c r="F19" s="235">
        <v>10</v>
      </c>
      <c r="G19" s="113" t="s">
        <v>206</v>
      </c>
      <c r="H19" s="346"/>
      <c r="I19" s="334"/>
      <c r="J19" s="334"/>
      <c r="K19" s="335"/>
      <c r="L19" s="347"/>
      <c r="M19" s="347"/>
      <c r="N19" s="350"/>
      <c r="O19" s="210">
        <f>+Sklop22[[#This Row],[cena/enota brez DDV v EUR]]*Sklop22[[#This Row],[Stopnja DDV (%)]]</f>
        <v>0</v>
      </c>
      <c r="P19" s="210">
        <f>+Sklop22[[#This Row],[cena/enota brez DDV v EUR]]+Sklop22[[#This Row],[Davek (EUR)]]</f>
        <v>0</v>
      </c>
      <c r="Q19" s="210">
        <f>+Sklop22[[#This Row],[cena/enota brez DDV v EUR]]*Sklop22[[#This Row],[Okvirna količina]]</f>
        <v>0</v>
      </c>
      <c r="R19" s="210">
        <f>+Sklop22[[#This Row],[Končna cena/enoto mere (EUR) z DDV]]*Sklop22[[#This Row],[Okvirna količina]]</f>
        <v>0</v>
      </c>
      <c r="S19" s="247"/>
    </row>
    <row r="20" spans="1:19" s="38" customFormat="1" ht="12">
      <c r="A20" s="51" t="s">
        <v>6</v>
      </c>
      <c r="B20" s="234" t="s">
        <v>309</v>
      </c>
      <c r="C20" s="103">
        <v>130</v>
      </c>
      <c r="D20" s="90" t="s">
        <v>69</v>
      </c>
      <c r="E20" s="104"/>
      <c r="F20" s="235">
        <v>15</v>
      </c>
      <c r="G20" s="113" t="s">
        <v>206</v>
      </c>
      <c r="H20" s="346"/>
      <c r="I20" s="334"/>
      <c r="J20" s="334"/>
      <c r="K20" s="335"/>
      <c r="L20" s="347"/>
      <c r="M20" s="347"/>
      <c r="N20" s="350"/>
      <c r="O20" s="210">
        <f>+Sklop22[[#This Row],[cena/enota brez DDV v EUR]]*Sklop22[[#This Row],[Stopnja DDV (%)]]</f>
        <v>0</v>
      </c>
      <c r="P20" s="210">
        <f>+Sklop22[[#This Row],[cena/enota brez DDV v EUR]]+Sklop22[[#This Row],[Davek (EUR)]]</f>
        <v>0</v>
      </c>
      <c r="Q20" s="210">
        <f>+Sklop22[[#This Row],[cena/enota brez DDV v EUR]]*Sklop22[[#This Row],[Okvirna količina]]</f>
        <v>0</v>
      </c>
      <c r="R20" s="210">
        <f>+Sklop22[[#This Row],[Končna cena/enoto mere (EUR) z DDV]]*Sklop22[[#This Row],[Okvirna količina]]</f>
        <v>0</v>
      </c>
      <c r="S20" s="247"/>
    </row>
    <row r="21" spans="1:19" s="38" customFormat="1" ht="12">
      <c r="A21" s="51" t="s">
        <v>7</v>
      </c>
      <c r="B21" s="234" t="s">
        <v>310</v>
      </c>
      <c r="C21" s="103">
        <v>150</v>
      </c>
      <c r="D21" s="90" t="s">
        <v>69</v>
      </c>
      <c r="E21" s="104"/>
      <c r="F21" s="235">
        <v>10</v>
      </c>
      <c r="G21" s="113" t="s">
        <v>206</v>
      </c>
      <c r="H21" s="346"/>
      <c r="I21" s="334"/>
      <c r="J21" s="334"/>
      <c r="K21" s="335"/>
      <c r="L21" s="347"/>
      <c r="M21" s="347"/>
      <c r="N21" s="350"/>
      <c r="O21" s="210">
        <f>+Sklop22[[#This Row],[cena/enota brez DDV v EUR]]*Sklop22[[#This Row],[Stopnja DDV (%)]]</f>
        <v>0</v>
      </c>
      <c r="P21" s="210">
        <f>+Sklop22[[#This Row],[cena/enota brez DDV v EUR]]+Sklop22[[#This Row],[Davek (EUR)]]</f>
        <v>0</v>
      </c>
      <c r="Q21" s="210">
        <f>+Sklop22[[#This Row],[cena/enota brez DDV v EUR]]*Sklop22[[#This Row],[Okvirna količina]]</f>
        <v>0</v>
      </c>
      <c r="R21" s="210">
        <f>+Sklop22[[#This Row],[Končna cena/enoto mere (EUR) z DDV]]*Sklop22[[#This Row],[Okvirna količina]]</f>
        <v>0</v>
      </c>
      <c r="S21" s="247"/>
    </row>
    <row r="22" spans="1:19" s="38" customFormat="1" ht="12">
      <c r="A22" s="51" t="s">
        <v>8</v>
      </c>
      <c r="B22" s="234" t="s">
        <v>311</v>
      </c>
      <c r="C22" s="103">
        <v>300</v>
      </c>
      <c r="D22" s="90" t="s">
        <v>69</v>
      </c>
      <c r="E22" s="104"/>
      <c r="F22" s="235">
        <v>20</v>
      </c>
      <c r="G22" s="113" t="s">
        <v>206</v>
      </c>
      <c r="H22" s="346"/>
      <c r="I22" s="334"/>
      <c r="J22" s="334"/>
      <c r="K22" s="335"/>
      <c r="L22" s="347"/>
      <c r="M22" s="347"/>
      <c r="N22" s="350"/>
      <c r="O22" s="210">
        <f>+Sklop22[[#This Row],[cena/enota brez DDV v EUR]]*Sklop22[[#This Row],[Stopnja DDV (%)]]</f>
        <v>0</v>
      </c>
      <c r="P22" s="210">
        <f>+Sklop22[[#This Row],[cena/enota brez DDV v EUR]]+Sklop22[[#This Row],[Davek (EUR)]]</f>
        <v>0</v>
      </c>
      <c r="Q22" s="210">
        <f>+Sklop22[[#This Row],[cena/enota brez DDV v EUR]]*Sklop22[[#This Row],[Okvirna količina]]</f>
        <v>0</v>
      </c>
      <c r="R22" s="210">
        <f>+Sklop22[[#This Row],[Končna cena/enoto mere (EUR) z DDV]]*Sklop22[[#This Row],[Okvirna količina]]</f>
        <v>0</v>
      </c>
      <c r="S22" s="247"/>
    </row>
    <row r="23" spans="1:19" s="38" customFormat="1" ht="12">
      <c r="A23" s="51" t="s">
        <v>9</v>
      </c>
      <c r="B23" s="234" t="s">
        <v>519</v>
      </c>
      <c r="C23" s="103">
        <v>300</v>
      </c>
      <c r="D23" s="90" t="s">
        <v>69</v>
      </c>
      <c r="E23" s="104"/>
      <c r="F23" s="235">
        <v>10</v>
      </c>
      <c r="G23" s="113" t="s">
        <v>206</v>
      </c>
      <c r="H23" s="346"/>
      <c r="I23" s="334"/>
      <c r="J23" s="334"/>
      <c r="K23" s="335"/>
      <c r="L23" s="347"/>
      <c r="M23" s="347"/>
      <c r="N23" s="350"/>
      <c r="O23" s="210">
        <f>+Sklop22[[#This Row],[cena/enota brez DDV v EUR]]*Sklop22[[#This Row],[Stopnja DDV (%)]]</f>
        <v>0</v>
      </c>
      <c r="P23" s="210">
        <f>+Sklop22[[#This Row],[cena/enota brez DDV v EUR]]+Sklop22[[#This Row],[Davek (EUR)]]</f>
        <v>0</v>
      </c>
      <c r="Q23" s="210">
        <f>+Sklop22[[#This Row],[cena/enota brez DDV v EUR]]*Sklop22[[#This Row],[Okvirna količina]]</f>
        <v>0</v>
      </c>
      <c r="R23" s="210">
        <f>+Sklop22[[#This Row],[Končna cena/enoto mere (EUR) z DDV]]*Sklop22[[#This Row],[Okvirna količina]]</f>
        <v>0</v>
      </c>
      <c r="S23" s="247"/>
    </row>
    <row r="24" spans="1:19" s="38" customFormat="1" ht="24">
      <c r="A24" s="51" t="s">
        <v>10</v>
      </c>
      <c r="B24" s="234" t="s">
        <v>521</v>
      </c>
      <c r="C24" s="103">
        <v>250</v>
      </c>
      <c r="D24" s="90" t="s">
        <v>69</v>
      </c>
      <c r="E24" s="104"/>
      <c r="F24" s="235">
        <v>20</v>
      </c>
      <c r="G24" s="113" t="s">
        <v>206</v>
      </c>
      <c r="H24" s="346"/>
      <c r="I24" s="334"/>
      <c r="J24" s="334"/>
      <c r="K24" s="335"/>
      <c r="L24" s="347"/>
      <c r="M24" s="347"/>
      <c r="N24" s="350"/>
      <c r="O24" s="210">
        <f>+Sklop22[[#This Row],[cena/enota brez DDV v EUR]]*Sklop22[[#This Row],[Stopnja DDV (%)]]</f>
        <v>0</v>
      </c>
      <c r="P24" s="210">
        <f>+Sklop22[[#This Row],[cena/enota brez DDV v EUR]]+Sklop22[[#This Row],[Davek (EUR)]]</f>
        <v>0</v>
      </c>
      <c r="Q24" s="210">
        <f>+Sklop22[[#This Row],[cena/enota brez DDV v EUR]]*Sklop22[[#This Row],[Okvirna količina]]</f>
        <v>0</v>
      </c>
      <c r="R24" s="210">
        <f>+Sklop22[[#This Row],[Končna cena/enoto mere (EUR) z DDV]]*Sklop22[[#This Row],[Okvirna količina]]</f>
        <v>0</v>
      </c>
      <c r="S24" s="247"/>
    </row>
    <row r="25" spans="1:19" s="38" customFormat="1" ht="12">
      <c r="A25" s="51" t="s">
        <v>11</v>
      </c>
      <c r="B25" s="234" t="s">
        <v>520</v>
      </c>
      <c r="C25" s="103">
        <v>250</v>
      </c>
      <c r="D25" s="90" t="s">
        <v>69</v>
      </c>
      <c r="E25" s="104"/>
      <c r="F25" s="235">
        <v>20</v>
      </c>
      <c r="G25" s="113" t="s">
        <v>206</v>
      </c>
      <c r="H25" s="346"/>
      <c r="I25" s="334"/>
      <c r="J25" s="334"/>
      <c r="K25" s="335"/>
      <c r="L25" s="347"/>
      <c r="M25" s="347"/>
      <c r="N25" s="350"/>
      <c r="O25" s="210">
        <f>+Sklop22[[#This Row],[cena/enota brez DDV v EUR]]*Sklop22[[#This Row],[Stopnja DDV (%)]]</f>
        <v>0</v>
      </c>
      <c r="P25" s="210">
        <f>+Sklop22[[#This Row],[cena/enota brez DDV v EUR]]+Sklop22[[#This Row],[Davek (EUR)]]</f>
        <v>0</v>
      </c>
      <c r="Q25" s="210">
        <f>+Sklop22[[#This Row],[cena/enota brez DDV v EUR]]*Sklop22[[#This Row],[Okvirna količina]]</f>
        <v>0</v>
      </c>
      <c r="R25" s="210">
        <f>+Sklop22[[#This Row],[Končna cena/enoto mere (EUR) z DDV]]*Sklop22[[#This Row],[Okvirna količina]]</f>
        <v>0</v>
      </c>
      <c r="S25" s="247"/>
    </row>
    <row r="26" spans="1:19" s="38" customFormat="1" ht="27.75" customHeight="1">
      <c r="A26" s="51" t="s">
        <v>12</v>
      </c>
      <c r="B26" s="234" t="s">
        <v>819</v>
      </c>
      <c r="C26" s="103">
        <v>250</v>
      </c>
      <c r="D26" s="90" t="s">
        <v>69</v>
      </c>
      <c r="E26" s="104"/>
      <c r="F26" s="235">
        <v>10</v>
      </c>
      <c r="G26" s="113" t="s">
        <v>206</v>
      </c>
      <c r="H26" s="346"/>
      <c r="I26" s="334"/>
      <c r="J26" s="334"/>
      <c r="K26" s="335"/>
      <c r="L26" s="347"/>
      <c r="M26" s="347"/>
      <c r="N26" s="350"/>
      <c r="O26" s="210">
        <f>+Sklop22[[#This Row],[cena/enota brez DDV v EUR]]*Sklop22[[#This Row],[Stopnja DDV (%)]]</f>
        <v>0</v>
      </c>
      <c r="P26" s="210">
        <f>+Sklop22[[#This Row],[cena/enota brez DDV v EUR]]+Sklop22[[#This Row],[Davek (EUR)]]</f>
        <v>0</v>
      </c>
      <c r="Q26" s="210">
        <f>+Sklop22[[#This Row],[cena/enota brez DDV v EUR]]*Sklop22[[#This Row],[Okvirna količina]]</f>
        <v>0</v>
      </c>
      <c r="R26" s="210">
        <f>+Sklop22[[#This Row],[Končna cena/enoto mere (EUR) z DDV]]*Sklop22[[#This Row],[Okvirna količina]]</f>
        <v>0</v>
      </c>
      <c r="S26" s="247"/>
    </row>
    <row r="27" spans="1:19" s="38" customFormat="1" ht="12">
      <c r="A27" s="51" t="s">
        <v>13</v>
      </c>
      <c r="B27" s="234" t="s">
        <v>312</v>
      </c>
      <c r="C27" s="103">
        <v>100</v>
      </c>
      <c r="D27" s="90" t="s">
        <v>69</v>
      </c>
      <c r="E27" s="104" t="s">
        <v>291</v>
      </c>
      <c r="F27" s="235">
        <v>100</v>
      </c>
      <c r="G27" s="113" t="s">
        <v>206</v>
      </c>
      <c r="H27" s="346"/>
      <c r="I27" s="334"/>
      <c r="J27" s="334"/>
      <c r="K27" s="335"/>
      <c r="L27" s="347"/>
      <c r="M27" s="347"/>
      <c r="N27" s="350"/>
      <c r="O27" s="210">
        <f>+Sklop22[[#This Row],[cena/enota brez DDV v EUR]]*Sklop22[[#This Row],[Stopnja DDV (%)]]</f>
        <v>0</v>
      </c>
      <c r="P27" s="210">
        <f>+Sklop22[[#This Row],[cena/enota brez DDV v EUR]]+Sklop22[[#This Row],[Davek (EUR)]]</f>
        <v>0</v>
      </c>
      <c r="Q27" s="210">
        <f>+Sklop22[[#This Row],[cena/enota brez DDV v EUR]]*Sklop22[[#This Row],[Okvirna količina]]</f>
        <v>0</v>
      </c>
      <c r="R27" s="210">
        <f>+Sklop22[[#This Row],[Končna cena/enoto mere (EUR) z DDV]]*Sklop22[[#This Row],[Okvirna količina]]</f>
        <v>0</v>
      </c>
      <c r="S27" s="247"/>
    </row>
    <row r="28" spans="1:19" s="38" customFormat="1" ht="12">
      <c r="A28" s="51" t="s">
        <v>14</v>
      </c>
      <c r="B28" s="234" t="s">
        <v>313</v>
      </c>
      <c r="C28" s="103">
        <v>100</v>
      </c>
      <c r="D28" s="90" t="s">
        <v>69</v>
      </c>
      <c r="E28" s="104" t="s">
        <v>291</v>
      </c>
      <c r="F28" s="235">
        <v>50</v>
      </c>
      <c r="G28" s="113" t="s">
        <v>206</v>
      </c>
      <c r="H28" s="346"/>
      <c r="I28" s="334"/>
      <c r="J28" s="334"/>
      <c r="K28" s="335"/>
      <c r="L28" s="347"/>
      <c r="M28" s="347"/>
      <c r="N28" s="350"/>
      <c r="O28" s="210">
        <f>+Sklop22[[#This Row],[cena/enota brez DDV v EUR]]*Sklop22[[#This Row],[Stopnja DDV (%)]]</f>
        <v>0</v>
      </c>
      <c r="P28" s="210">
        <f>+Sklop22[[#This Row],[cena/enota brez DDV v EUR]]+Sklop22[[#This Row],[Davek (EUR)]]</f>
        <v>0</v>
      </c>
      <c r="Q28" s="210">
        <f>+Sklop22[[#This Row],[cena/enota brez DDV v EUR]]*Sklop22[[#This Row],[Okvirna količina]]</f>
        <v>0</v>
      </c>
      <c r="R28" s="210">
        <f>+Sklop22[[#This Row],[Končna cena/enoto mere (EUR) z DDV]]*Sklop22[[#This Row],[Okvirna količina]]</f>
        <v>0</v>
      </c>
      <c r="S28" s="247"/>
    </row>
    <row r="29" spans="1:19" s="38" customFormat="1" ht="12">
      <c r="A29" s="51" t="s">
        <v>15</v>
      </c>
      <c r="B29" s="234" t="s">
        <v>314</v>
      </c>
      <c r="C29" s="103">
        <v>250</v>
      </c>
      <c r="D29" s="90" t="s">
        <v>69</v>
      </c>
      <c r="E29" s="104"/>
      <c r="F29" s="235">
        <v>20</v>
      </c>
      <c r="G29" s="113" t="s">
        <v>206</v>
      </c>
      <c r="H29" s="346"/>
      <c r="I29" s="334"/>
      <c r="J29" s="334"/>
      <c r="K29" s="335"/>
      <c r="L29" s="347"/>
      <c r="M29" s="347"/>
      <c r="N29" s="350"/>
      <c r="O29" s="210">
        <f>+Sklop22[[#This Row],[cena/enota brez DDV v EUR]]*Sklop22[[#This Row],[Stopnja DDV (%)]]</f>
        <v>0</v>
      </c>
      <c r="P29" s="210">
        <f>+Sklop22[[#This Row],[cena/enota brez DDV v EUR]]+Sklop22[[#This Row],[Davek (EUR)]]</f>
        <v>0</v>
      </c>
      <c r="Q29" s="210">
        <f>+Sklop22[[#This Row],[cena/enota brez DDV v EUR]]*Sklop22[[#This Row],[Okvirna količina]]</f>
        <v>0</v>
      </c>
      <c r="R29" s="210">
        <f>+Sklop22[[#This Row],[Končna cena/enoto mere (EUR) z DDV]]*Sklop22[[#This Row],[Okvirna količina]]</f>
        <v>0</v>
      </c>
      <c r="S29" s="247"/>
    </row>
    <row r="30" spans="1:19" s="38" customFormat="1" ht="12">
      <c r="A30" s="51" t="s">
        <v>16</v>
      </c>
      <c r="B30" s="234" t="s">
        <v>653</v>
      </c>
      <c r="C30" s="103">
        <v>1000</v>
      </c>
      <c r="D30" s="90" t="s">
        <v>69</v>
      </c>
      <c r="E30" s="104"/>
      <c r="F30" s="235">
        <v>10</v>
      </c>
      <c r="G30" s="113" t="s">
        <v>206</v>
      </c>
      <c r="H30" s="346"/>
      <c r="I30" s="334"/>
      <c r="J30" s="334"/>
      <c r="K30" s="335"/>
      <c r="L30" s="347"/>
      <c r="M30" s="347"/>
      <c r="N30" s="350"/>
      <c r="O30" s="210">
        <f>+Sklop22[[#This Row],[cena/enota brez DDV v EUR]]*Sklop22[[#This Row],[Stopnja DDV (%)]]</f>
        <v>0</v>
      </c>
      <c r="P30" s="210">
        <f>+Sklop22[[#This Row],[cena/enota brez DDV v EUR]]+Sklop22[[#This Row],[Davek (EUR)]]</f>
        <v>0</v>
      </c>
      <c r="Q30" s="210">
        <f>+Sklop22[[#This Row],[cena/enota brez DDV v EUR]]*Sklop22[[#This Row],[Okvirna količina]]</f>
        <v>0</v>
      </c>
      <c r="R30" s="210">
        <f>+Sklop22[[#This Row],[Končna cena/enoto mere (EUR) z DDV]]*Sklop22[[#This Row],[Okvirna količina]]</f>
        <v>0</v>
      </c>
      <c r="S30" s="247"/>
    </row>
    <row r="31" spans="1:19" s="38" customFormat="1" ht="12">
      <c r="A31" s="51" t="s">
        <v>17</v>
      </c>
      <c r="B31" s="234" t="s">
        <v>315</v>
      </c>
      <c r="C31" s="103">
        <v>0.2</v>
      </c>
      <c r="D31" s="90" t="s">
        <v>40</v>
      </c>
      <c r="E31" s="104" t="s">
        <v>291</v>
      </c>
      <c r="F31" s="235">
        <v>100</v>
      </c>
      <c r="G31" s="113" t="s">
        <v>206</v>
      </c>
      <c r="H31" s="346"/>
      <c r="I31" s="334"/>
      <c r="J31" s="334"/>
      <c r="K31" s="335"/>
      <c r="L31" s="347"/>
      <c r="M31" s="347"/>
      <c r="N31" s="350"/>
      <c r="O31" s="210">
        <f>+Sklop22[[#This Row],[cena/enota brez DDV v EUR]]*Sklop22[[#This Row],[Stopnja DDV (%)]]</f>
        <v>0</v>
      </c>
      <c r="P31" s="210">
        <f>+Sklop22[[#This Row],[cena/enota brez DDV v EUR]]+Sklop22[[#This Row],[Davek (EUR)]]</f>
        <v>0</v>
      </c>
      <c r="Q31" s="210">
        <f>+Sklop22[[#This Row],[cena/enota brez DDV v EUR]]*Sklop22[[#This Row],[Okvirna količina]]</f>
        <v>0</v>
      </c>
      <c r="R31" s="210">
        <f>+Sklop22[[#This Row],[Končna cena/enoto mere (EUR) z DDV]]*Sklop22[[#This Row],[Okvirna količina]]</f>
        <v>0</v>
      </c>
      <c r="S31" s="247"/>
    </row>
    <row r="32" spans="1:19" s="38" customFormat="1" ht="12">
      <c r="A32" s="51" t="s">
        <v>18</v>
      </c>
      <c r="B32" s="234" t="s">
        <v>316</v>
      </c>
      <c r="C32" s="103">
        <v>1</v>
      </c>
      <c r="D32" s="90" t="s">
        <v>40</v>
      </c>
      <c r="E32" s="104"/>
      <c r="F32" s="235">
        <v>20</v>
      </c>
      <c r="G32" s="113" t="s">
        <v>40</v>
      </c>
      <c r="H32" s="346"/>
      <c r="I32" s="334"/>
      <c r="J32" s="334"/>
      <c r="K32" s="335"/>
      <c r="L32" s="347"/>
      <c r="M32" s="347"/>
      <c r="N32" s="350"/>
      <c r="O32" s="210">
        <f>+Sklop22[[#This Row],[cena/enota brez DDV v EUR]]*Sklop22[[#This Row],[Stopnja DDV (%)]]</f>
        <v>0</v>
      </c>
      <c r="P32" s="210">
        <f>+Sklop22[[#This Row],[cena/enota brez DDV v EUR]]+Sklop22[[#This Row],[Davek (EUR)]]</f>
        <v>0</v>
      </c>
      <c r="Q32" s="210">
        <f>+Sklop22[[#This Row],[cena/enota brez DDV v EUR]]*Sklop22[[#This Row],[Okvirna količina]]</f>
        <v>0</v>
      </c>
      <c r="R32" s="210">
        <f>+Sklop22[[#This Row],[Končna cena/enoto mere (EUR) z DDV]]*Sklop22[[#This Row],[Okvirna količina]]</f>
        <v>0</v>
      </c>
      <c r="S32" s="247"/>
    </row>
    <row r="33" spans="1:19" s="38" customFormat="1" ht="12">
      <c r="A33" s="51" t="s">
        <v>19</v>
      </c>
      <c r="B33" s="234" t="s">
        <v>523</v>
      </c>
      <c r="C33" s="103">
        <v>0.25</v>
      </c>
      <c r="D33" s="90" t="s">
        <v>40</v>
      </c>
      <c r="E33" s="104" t="s">
        <v>291</v>
      </c>
      <c r="F33" s="235">
        <v>30</v>
      </c>
      <c r="G33" s="113" t="s">
        <v>206</v>
      </c>
      <c r="H33" s="346"/>
      <c r="I33" s="334"/>
      <c r="J33" s="334"/>
      <c r="K33" s="335"/>
      <c r="L33" s="347"/>
      <c r="M33" s="347"/>
      <c r="N33" s="350"/>
      <c r="O33" s="210">
        <f>+Sklop22[[#This Row],[cena/enota brez DDV v EUR]]*Sklop22[[#This Row],[Stopnja DDV (%)]]</f>
        <v>0</v>
      </c>
      <c r="P33" s="210">
        <f>+Sklop22[[#This Row],[cena/enota brez DDV v EUR]]+Sklop22[[#This Row],[Davek (EUR)]]</f>
        <v>0</v>
      </c>
      <c r="Q33" s="210">
        <f>+Sklop22[[#This Row],[cena/enota brez DDV v EUR]]*Sklop22[[#This Row],[Okvirna količina]]</f>
        <v>0</v>
      </c>
      <c r="R33" s="210">
        <f>+Sklop22[[#This Row],[Končna cena/enoto mere (EUR) z DDV]]*Sklop22[[#This Row],[Okvirna količina]]</f>
        <v>0</v>
      </c>
      <c r="S33" s="247"/>
    </row>
    <row r="34" spans="1:19" s="38" customFormat="1" ht="12">
      <c r="A34" s="51" t="s">
        <v>20</v>
      </c>
      <c r="B34" s="234" t="s">
        <v>522</v>
      </c>
      <c r="C34" s="103">
        <v>0.25</v>
      </c>
      <c r="D34" s="90" t="s">
        <v>40</v>
      </c>
      <c r="E34" s="104" t="s">
        <v>291</v>
      </c>
      <c r="F34" s="235">
        <v>30</v>
      </c>
      <c r="G34" s="113" t="s">
        <v>206</v>
      </c>
      <c r="H34" s="346"/>
      <c r="I34" s="334"/>
      <c r="J34" s="334"/>
      <c r="K34" s="335"/>
      <c r="L34" s="347"/>
      <c r="M34" s="347"/>
      <c r="N34" s="350"/>
      <c r="O34" s="210">
        <f>+Sklop22[[#This Row],[cena/enota brez DDV v EUR]]*Sklop22[[#This Row],[Stopnja DDV (%)]]</f>
        <v>0</v>
      </c>
      <c r="P34" s="210">
        <f>+Sklop22[[#This Row],[cena/enota brez DDV v EUR]]+Sklop22[[#This Row],[Davek (EUR)]]</f>
        <v>0</v>
      </c>
      <c r="Q34" s="210">
        <f>+Sklop22[[#This Row],[cena/enota brez DDV v EUR]]*Sklop22[[#This Row],[Okvirna količina]]</f>
        <v>0</v>
      </c>
      <c r="R34" s="210">
        <f>+Sklop22[[#This Row],[Končna cena/enoto mere (EUR) z DDV]]*Sklop22[[#This Row],[Okvirna količina]]</f>
        <v>0</v>
      </c>
      <c r="S34" s="247"/>
    </row>
    <row r="35" spans="1:19" s="38" customFormat="1" ht="12">
      <c r="A35" s="51" t="s">
        <v>21</v>
      </c>
      <c r="B35" s="234" t="s">
        <v>462</v>
      </c>
      <c r="C35" s="103">
        <v>1</v>
      </c>
      <c r="D35" s="90" t="s">
        <v>40</v>
      </c>
      <c r="E35" s="104"/>
      <c r="F35" s="235">
        <v>50</v>
      </c>
      <c r="G35" s="113" t="s">
        <v>40</v>
      </c>
      <c r="H35" s="346"/>
      <c r="I35" s="334"/>
      <c r="J35" s="334"/>
      <c r="K35" s="335"/>
      <c r="L35" s="347"/>
      <c r="M35" s="347"/>
      <c r="N35" s="350"/>
      <c r="O35" s="210">
        <f>+Sklop22[[#This Row],[cena/enota brez DDV v EUR]]*Sklop22[[#This Row],[Stopnja DDV (%)]]</f>
        <v>0</v>
      </c>
      <c r="P35" s="210">
        <f>+Sklop22[[#This Row],[cena/enota brez DDV v EUR]]+Sklop22[[#This Row],[Davek (EUR)]]</f>
        <v>0</v>
      </c>
      <c r="Q35" s="210">
        <f>+Sklop22[[#This Row],[cena/enota brez DDV v EUR]]*Sklop22[[#This Row],[Okvirna količina]]</f>
        <v>0</v>
      </c>
      <c r="R35" s="210">
        <f>+Sklop22[[#This Row],[Končna cena/enoto mere (EUR) z DDV]]*Sklop22[[#This Row],[Okvirna količina]]</f>
        <v>0</v>
      </c>
      <c r="S35" s="247"/>
    </row>
    <row r="36" spans="1:19" s="38" customFormat="1" ht="12">
      <c r="A36" s="51" t="s">
        <v>22</v>
      </c>
      <c r="B36" s="234" t="s">
        <v>463</v>
      </c>
      <c r="C36" s="103">
        <v>275</v>
      </c>
      <c r="D36" s="90" t="s">
        <v>69</v>
      </c>
      <c r="E36" s="104"/>
      <c r="F36" s="235">
        <v>20</v>
      </c>
      <c r="G36" s="113" t="s">
        <v>206</v>
      </c>
      <c r="H36" s="346"/>
      <c r="I36" s="334"/>
      <c r="J36" s="334"/>
      <c r="K36" s="335"/>
      <c r="L36" s="347"/>
      <c r="M36" s="347"/>
      <c r="N36" s="350"/>
      <c r="O36" s="210">
        <f>+Sklop22[[#This Row],[cena/enota brez DDV v EUR]]*Sklop22[[#This Row],[Stopnja DDV (%)]]</f>
        <v>0</v>
      </c>
      <c r="P36" s="210">
        <f>+Sklop22[[#This Row],[cena/enota brez DDV v EUR]]+Sklop22[[#This Row],[Davek (EUR)]]</f>
        <v>0</v>
      </c>
      <c r="Q36" s="210">
        <f>+Sklop22[[#This Row],[cena/enota brez DDV v EUR]]*Sklop22[[#This Row],[Okvirna količina]]</f>
        <v>0</v>
      </c>
      <c r="R36" s="210">
        <f>+Sklop22[[#This Row],[Končna cena/enoto mere (EUR) z DDV]]*Sklop22[[#This Row],[Okvirna količina]]</f>
        <v>0</v>
      </c>
      <c r="S36" s="247"/>
    </row>
    <row r="37" spans="1:19" s="38" customFormat="1" ht="12">
      <c r="A37" s="51" t="s">
        <v>23</v>
      </c>
      <c r="B37" s="234" t="s">
        <v>464</v>
      </c>
      <c r="C37" s="103">
        <v>250</v>
      </c>
      <c r="D37" s="90" t="s">
        <v>69</v>
      </c>
      <c r="E37" s="104" t="s">
        <v>291</v>
      </c>
      <c r="F37" s="235">
        <v>50</v>
      </c>
      <c r="G37" s="113" t="s">
        <v>206</v>
      </c>
      <c r="H37" s="346"/>
      <c r="I37" s="334"/>
      <c r="J37" s="334"/>
      <c r="K37" s="335"/>
      <c r="L37" s="347"/>
      <c r="M37" s="347"/>
      <c r="N37" s="350"/>
      <c r="O37" s="210">
        <f>+Sklop22[[#This Row],[cena/enota brez DDV v EUR]]*Sklop22[[#This Row],[Stopnja DDV (%)]]</f>
        <v>0</v>
      </c>
      <c r="P37" s="210">
        <f>+Sklop22[[#This Row],[cena/enota brez DDV v EUR]]+Sklop22[[#This Row],[Davek (EUR)]]</f>
        <v>0</v>
      </c>
      <c r="Q37" s="210">
        <f>+Sklop22[[#This Row],[cena/enota brez DDV v EUR]]*Sklop22[[#This Row],[Okvirna količina]]</f>
        <v>0</v>
      </c>
      <c r="R37" s="210">
        <f>+Sklop22[[#This Row],[Končna cena/enoto mere (EUR) z DDV]]*Sklop22[[#This Row],[Okvirna količina]]</f>
        <v>0</v>
      </c>
      <c r="S37" s="247"/>
    </row>
    <row r="38" spans="1:19" s="38" customFormat="1" ht="12">
      <c r="A38" s="51" t="s">
        <v>24</v>
      </c>
      <c r="B38" s="234" t="s">
        <v>465</v>
      </c>
      <c r="C38" s="103">
        <v>500</v>
      </c>
      <c r="D38" s="90" t="s">
        <v>69</v>
      </c>
      <c r="E38" s="104"/>
      <c r="F38" s="235">
        <v>10</v>
      </c>
      <c r="G38" s="113" t="s">
        <v>206</v>
      </c>
      <c r="H38" s="346"/>
      <c r="I38" s="334"/>
      <c r="J38" s="334"/>
      <c r="K38" s="335"/>
      <c r="L38" s="347"/>
      <c r="M38" s="347"/>
      <c r="N38" s="350"/>
      <c r="O38" s="210">
        <f>+Sklop22[[#This Row],[cena/enota brez DDV v EUR]]*Sklop22[[#This Row],[Stopnja DDV (%)]]</f>
        <v>0</v>
      </c>
      <c r="P38" s="210">
        <f>+Sklop22[[#This Row],[cena/enota brez DDV v EUR]]+Sklop22[[#This Row],[Davek (EUR)]]</f>
        <v>0</v>
      </c>
      <c r="Q38" s="210">
        <f>+Sklop22[[#This Row],[cena/enota brez DDV v EUR]]*Sklop22[[#This Row],[Okvirna količina]]</f>
        <v>0</v>
      </c>
      <c r="R38" s="210">
        <f>+Sklop22[[#This Row],[Končna cena/enoto mere (EUR) z DDV]]*Sklop22[[#This Row],[Okvirna količina]]</f>
        <v>0</v>
      </c>
      <c r="S38" s="247"/>
    </row>
    <row r="39" spans="1:19" s="38" customFormat="1" ht="12">
      <c r="A39" s="51" t="s">
        <v>25</v>
      </c>
      <c r="B39" s="234" t="s">
        <v>466</v>
      </c>
      <c r="C39" s="103">
        <v>175</v>
      </c>
      <c r="D39" s="90" t="s">
        <v>69</v>
      </c>
      <c r="E39" s="104"/>
      <c r="F39" s="235">
        <v>10</v>
      </c>
      <c r="G39" s="113" t="s">
        <v>206</v>
      </c>
      <c r="H39" s="346"/>
      <c r="I39" s="334"/>
      <c r="J39" s="334"/>
      <c r="K39" s="335"/>
      <c r="L39" s="347"/>
      <c r="M39" s="347"/>
      <c r="N39" s="350"/>
      <c r="O39" s="210">
        <f>+Sklop22[[#This Row],[cena/enota brez DDV v EUR]]*Sklop22[[#This Row],[Stopnja DDV (%)]]</f>
        <v>0</v>
      </c>
      <c r="P39" s="210">
        <f>+Sklop22[[#This Row],[cena/enota brez DDV v EUR]]+Sklop22[[#This Row],[Davek (EUR)]]</f>
        <v>0</v>
      </c>
      <c r="Q39" s="210">
        <f>+Sklop22[[#This Row],[cena/enota brez DDV v EUR]]*Sklop22[[#This Row],[Okvirna količina]]</f>
        <v>0</v>
      </c>
      <c r="R39" s="210">
        <f>+Sklop22[[#This Row],[Končna cena/enoto mere (EUR) z DDV]]*Sklop22[[#This Row],[Okvirna količina]]</f>
        <v>0</v>
      </c>
      <c r="S39" s="247"/>
    </row>
    <row r="40" spans="1:19" s="38" customFormat="1" ht="12">
      <c r="A40" s="51" t="s">
        <v>26</v>
      </c>
      <c r="B40" s="234" t="s">
        <v>467</v>
      </c>
      <c r="C40" s="103">
        <v>210</v>
      </c>
      <c r="D40" s="90" t="s">
        <v>69</v>
      </c>
      <c r="E40" s="104"/>
      <c r="F40" s="235">
        <v>10</v>
      </c>
      <c r="G40" s="113" t="s">
        <v>206</v>
      </c>
      <c r="H40" s="346"/>
      <c r="I40" s="334"/>
      <c r="J40" s="334"/>
      <c r="K40" s="335"/>
      <c r="L40" s="347"/>
      <c r="M40" s="347"/>
      <c r="N40" s="350"/>
      <c r="O40" s="210">
        <f>+Sklop22[[#This Row],[cena/enota brez DDV v EUR]]*Sklop22[[#This Row],[Stopnja DDV (%)]]</f>
        <v>0</v>
      </c>
      <c r="P40" s="210">
        <f>+Sklop22[[#This Row],[cena/enota brez DDV v EUR]]+Sklop22[[#This Row],[Davek (EUR)]]</f>
        <v>0</v>
      </c>
      <c r="Q40" s="210">
        <f>+Sklop22[[#This Row],[cena/enota brez DDV v EUR]]*Sklop22[[#This Row],[Okvirna količina]]</f>
        <v>0</v>
      </c>
      <c r="R40" s="210">
        <f>+Sklop22[[#This Row],[Končna cena/enoto mere (EUR) z DDV]]*Sklop22[[#This Row],[Okvirna količina]]</f>
        <v>0</v>
      </c>
      <c r="S40" s="247"/>
    </row>
    <row r="41" spans="1:19" s="38" customFormat="1" ht="12">
      <c r="A41" s="51" t="s">
        <v>27</v>
      </c>
      <c r="B41" s="234" t="s">
        <v>476</v>
      </c>
      <c r="C41" s="103">
        <v>36</v>
      </c>
      <c r="D41" s="90" t="s">
        <v>69</v>
      </c>
      <c r="E41" s="104"/>
      <c r="F41" s="235">
        <v>5</v>
      </c>
      <c r="G41" s="113" t="s">
        <v>206</v>
      </c>
      <c r="H41" s="346"/>
      <c r="I41" s="334"/>
      <c r="J41" s="334"/>
      <c r="K41" s="335"/>
      <c r="L41" s="347"/>
      <c r="M41" s="347"/>
      <c r="N41" s="350"/>
      <c r="O41" s="210">
        <f>+Sklop22[[#This Row],[cena/enota brez DDV v EUR]]*Sklop22[[#This Row],[Stopnja DDV (%)]]</f>
        <v>0</v>
      </c>
      <c r="P41" s="210">
        <f>+Sklop22[[#This Row],[cena/enota brez DDV v EUR]]+Sklop22[[#This Row],[Davek (EUR)]]</f>
        <v>0</v>
      </c>
      <c r="Q41" s="210">
        <f>+Sklop22[[#This Row],[cena/enota brez DDV v EUR]]*Sklop22[[#This Row],[Okvirna količina]]</f>
        <v>0</v>
      </c>
      <c r="R41" s="210">
        <f>+Sklop22[[#This Row],[Končna cena/enoto mere (EUR) z DDV]]*Sklop22[[#This Row],[Okvirna količina]]</f>
        <v>0</v>
      </c>
      <c r="S41" s="247"/>
    </row>
    <row r="42" spans="1:19" s="38" customFormat="1" ht="12">
      <c r="A42" s="51" t="s">
        <v>28</v>
      </c>
      <c r="B42" s="234" t="s">
        <v>468</v>
      </c>
      <c r="C42" s="103">
        <v>46</v>
      </c>
      <c r="D42" s="90" t="s">
        <v>69</v>
      </c>
      <c r="E42" s="104"/>
      <c r="F42" s="235">
        <v>5</v>
      </c>
      <c r="G42" s="113" t="s">
        <v>206</v>
      </c>
      <c r="H42" s="346"/>
      <c r="I42" s="334"/>
      <c r="J42" s="334"/>
      <c r="K42" s="335"/>
      <c r="L42" s="347"/>
      <c r="M42" s="347"/>
      <c r="N42" s="350"/>
      <c r="O42" s="210">
        <f>+Sklop22[[#This Row],[cena/enota brez DDV v EUR]]*Sklop22[[#This Row],[Stopnja DDV (%)]]</f>
        <v>0</v>
      </c>
      <c r="P42" s="210">
        <f>+Sklop22[[#This Row],[cena/enota brez DDV v EUR]]+Sklop22[[#This Row],[Davek (EUR)]]</f>
        <v>0</v>
      </c>
      <c r="Q42" s="210">
        <f>+Sklop22[[#This Row],[cena/enota brez DDV v EUR]]*Sklop22[[#This Row],[Okvirna količina]]</f>
        <v>0</v>
      </c>
      <c r="R42" s="210">
        <f>+Sklop22[[#This Row],[Končna cena/enoto mere (EUR) z DDV]]*Sklop22[[#This Row],[Okvirna količina]]</f>
        <v>0</v>
      </c>
      <c r="S42" s="247"/>
    </row>
    <row r="43" spans="1:19" s="38" customFormat="1" ht="12">
      <c r="A43" s="51" t="s">
        <v>29</v>
      </c>
      <c r="B43" s="234" t="s">
        <v>469</v>
      </c>
      <c r="C43" s="103">
        <v>25</v>
      </c>
      <c r="D43" s="90" t="s">
        <v>69</v>
      </c>
      <c r="E43" s="104"/>
      <c r="F43" s="235">
        <v>30</v>
      </c>
      <c r="G43" s="113" t="s">
        <v>206</v>
      </c>
      <c r="H43" s="346"/>
      <c r="I43" s="334"/>
      <c r="J43" s="334"/>
      <c r="K43" s="335"/>
      <c r="L43" s="347"/>
      <c r="M43" s="347"/>
      <c r="N43" s="350"/>
      <c r="O43" s="210">
        <f>+Sklop22[[#This Row],[cena/enota brez DDV v EUR]]*Sklop22[[#This Row],[Stopnja DDV (%)]]</f>
        <v>0</v>
      </c>
      <c r="P43" s="210">
        <f>+Sklop22[[#This Row],[cena/enota brez DDV v EUR]]+Sklop22[[#This Row],[Davek (EUR)]]</f>
        <v>0</v>
      </c>
      <c r="Q43" s="210">
        <f>+Sklop22[[#This Row],[cena/enota brez DDV v EUR]]*Sklop22[[#This Row],[Okvirna količina]]</f>
        <v>0</v>
      </c>
      <c r="R43" s="210">
        <f>+Sklop22[[#This Row],[Končna cena/enoto mere (EUR) z DDV]]*Sklop22[[#This Row],[Okvirna količina]]</f>
        <v>0</v>
      </c>
      <c r="S43" s="247"/>
    </row>
    <row r="44" spans="1:19" s="38" customFormat="1" ht="12">
      <c r="A44" s="51" t="s">
        <v>30</v>
      </c>
      <c r="B44" s="234" t="s">
        <v>524</v>
      </c>
      <c r="C44" s="103">
        <v>250</v>
      </c>
      <c r="D44" s="90" t="s">
        <v>69</v>
      </c>
      <c r="E44" s="104"/>
      <c r="F44" s="235">
        <v>10</v>
      </c>
      <c r="G44" s="113" t="s">
        <v>206</v>
      </c>
      <c r="H44" s="346"/>
      <c r="I44" s="334"/>
      <c r="J44" s="334"/>
      <c r="K44" s="335"/>
      <c r="L44" s="347"/>
      <c r="M44" s="347"/>
      <c r="N44" s="350"/>
      <c r="O44" s="210">
        <f>+Sklop22[[#This Row],[cena/enota brez DDV v EUR]]*Sklop22[[#This Row],[Stopnja DDV (%)]]</f>
        <v>0</v>
      </c>
      <c r="P44" s="210">
        <f>+Sklop22[[#This Row],[cena/enota brez DDV v EUR]]+Sklop22[[#This Row],[Davek (EUR)]]</f>
        <v>0</v>
      </c>
      <c r="Q44" s="210">
        <f>+Sklop22[[#This Row],[cena/enota brez DDV v EUR]]*Sklop22[[#This Row],[Okvirna količina]]</f>
        <v>0</v>
      </c>
      <c r="R44" s="210">
        <f>+Sklop22[[#This Row],[Končna cena/enoto mere (EUR) z DDV]]*Sklop22[[#This Row],[Okvirna količina]]</f>
        <v>0</v>
      </c>
      <c r="S44" s="247"/>
    </row>
    <row r="45" spans="1:19" s="38" customFormat="1" ht="12">
      <c r="A45" s="51" t="s">
        <v>31</v>
      </c>
      <c r="B45" s="234" t="s">
        <v>875</v>
      </c>
      <c r="C45" s="103">
        <v>250</v>
      </c>
      <c r="D45" s="90" t="s">
        <v>69</v>
      </c>
      <c r="E45" s="104"/>
      <c r="F45" s="235">
        <v>10</v>
      </c>
      <c r="G45" s="113" t="s">
        <v>206</v>
      </c>
      <c r="H45" s="346"/>
      <c r="I45" s="334"/>
      <c r="J45" s="334"/>
      <c r="K45" s="335"/>
      <c r="L45" s="347"/>
      <c r="M45" s="347"/>
      <c r="N45" s="350"/>
      <c r="O45" s="210">
        <f>+Sklop22[[#This Row],[cena/enota brez DDV v EUR]]*Sklop22[[#This Row],[Stopnja DDV (%)]]</f>
        <v>0</v>
      </c>
      <c r="P45" s="210">
        <f>+Sklop22[[#This Row],[cena/enota brez DDV v EUR]]+Sklop22[[#This Row],[Davek (EUR)]]</f>
        <v>0</v>
      </c>
      <c r="Q45" s="210">
        <f>+Sklop22[[#This Row],[cena/enota brez DDV v EUR]]*Sklop22[[#This Row],[Okvirna količina]]</f>
        <v>0</v>
      </c>
      <c r="R45" s="210">
        <f>+Sklop22[[#This Row],[Končna cena/enoto mere (EUR) z DDV]]*Sklop22[[#This Row],[Okvirna količina]]</f>
        <v>0</v>
      </c>
      <c r="S45" s="247"/>
    </row>
    <row r="46" spans="1:19" s="38" customFormat="1" ht="12">
      <c r="A46" s="51" t="s">
        <v>32</v>
      </c>
      <c r="B46" s="234" t="s">
        <v>470</v>
      </c>
      <c r="C46" s="103">
        <v>250</v>
      </c>
      <c r="D46" s="90" t="s">
        <v>69</v>
      </c>
      <c r="E46" s="104"/>
      <c r="F46" s="235">
        <v>10</v>
      </c>
      <c r="G46" s="113" t="s">
        <v>206</v>
      </c>
      <c r="H46" s="346"/>
      <c r="I46" s="334"/>
      <c r="J46" s="334"/>
      <c r="K46" s="335"/>
      <c r="L46" s="347"/>
      <c r="M46" s="347"/>
      <c r="N46" s="350"/>
      <c r="O46" s="210">
        <f>+Sklop22[[#This Row],[cena/enota brez DDV v EUR]]*Sklop22[[#This Row],[Stopnja DDV (%)]]</f>
        <v>0</v>
      </c>
      <c r="P46" s="210">
        <f>+Sklop22[[#This Row],[cena/enota brez DDV v EUR]]+Sklop22[[#This Row],[Davek (EUR)]]</f>
        <v>0</v>
      </c>
      <c r="Q46" s="210">
        <f>+Sklop22[[#This Row],[cena/enota brez DDV v EUR]]*Sklop22[[#This Row],[Okvirna količina]]</f>
        <v>0</v>
      </c>
      <c r="R46" s="210">
        <f>+Sklop22[[#This Row],[Končna cena/enoto mere (EUR) z DDV]]*Sklop22[[#This Row],[Okvirna količina]]</f>
        <v>0</v>
      </c>
      <c r="S46" s="247"/>
    </row>
    <row r="47" spans="1:19" ht="27" customHeight="1">
      <c r="A47" s="651" t="s">
        <v>92</v>
      </c>
      <c r="B47" s="652"/>
      <c r="C47" s="653"/>
      <c r="D47" s="653"/>
      <c r="E47" s="654"/>
      <c r="F47" s="655"/>
      <c r="G47" s="656"/>
      <c r="H47" s="655"/>
      <c r="I47" s="657"/>
      <c r="J47" s="657"/>
      <c r="K47" s="658"/>
      <c r="L47" s="659"/>
      <c r="M47" s="659"/>
      <c r="N47" s="659"/>
      <c r="O47" s="660"/>
      <c r="P47" s="655"/>
      <c r="Q47" s="660">
        <f>SUBTOTAL(109,Sklop22[Vrednost za okvirno količino (EUR) brez DDV])</f>
        <v>0</v>
      </c>
      <c r="R47" s="660">
        <f>SUBTOTAL(109,Sklop22[Vrednost za okvirno količino (EUR) z DDV])</f>
        <v>0</v>
      </c>
      <c r="S47" s="661">
        <f>SUBTOTAL(103,Sklop22[Shema kakovosti
(nacionalne, evropske)
])</f>
        <v>0</v>
      </c>
    </row>
    <row r="48" spans="1:19" ht="14.4">
      <c r="A48" s="5"/>
      <c r="B48" s="3"/>
      <c r="C48" s="25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31" t="s">
        <v>88</v>
      </c>
      <c r="B49" s="15"/>
      <c r="C49" s="27"/>
      <c r="D49" s="27"/>
      <c r="E49" s="63"/>
      <c r="O49" s="31"/>
      <c r="P49" s="31"/>
      <c r="Q49" s="31"/>
      <c r="R49" s="31"/>
    </row>
    <row r="50" spans="1:20">
      <c r="A50" s="10" t="s">
        <v>90</v>
      </c>
      <c r="B50" s="15"/>
      <c r="C50" s="27"/>
      <c r="D50" s="27"/>
      <c r="E50" s="63"/>
    </row>
    <row r="51" spans="1:20">
      <c r="A51" s="60" t="s">
        <v>117</v>
      </c>
      <c r="F51" s="44"/>
      <c r="G51" s="44"/>
      <c r="H51" s="28"/>
      <c r="I51" s="28"/>
      <c r="J51" s="37"/>
      <c r="K51" s="37"/>
      <c r="L51" s="28"/>
      <c r="M51" s="28"/>
      <c r="N51" s="28"/>
      <c r="O51" s="28"/>
      <c r="P51" s="28"/>
    </row>
    <row r="52" spans="1:20">
      <c r="A52" s="678" t="s">
        <v>112</v>
      </c>
      <c r="B52" s="678"/>
      <c r="C52" s="678"/>
      <c r="D52" s="678"/>
      <c r="E52" s="678"/>
      <c r="F52" s="678"/>
      <c r="G52" s="678"/>
      <c r="H52" s="678"/>
      <c r="I52" s="678"/>
      <c r="J52" s="678"/>
      <c r="K52" s="678"/>
      <c r="L52" s="37"/>
      <c r="M52" s="28"/>
      <c r="N52" s="28"/>
      <c r="O52" s="28"/>
      <c r="P52" s="28"/>
      <c r="Q52" s="28"/>
      <c r="S52" s="10"/>
      <c r="T52" s="44"/>
    </row>
    <row r="53" spans="1:20" ht="12.75" customHeight="1">
      <c r="A53" s="664" t="s">
        <v>119</v>
      </c>
      <c r="B53" s="664"/>
      <c r="C53" s="664"/>
      <c r="D53" s="664"/>
      <c r="E53" s="664"/>
      <c r="F53" s="664"/>
      <c r="G53" s="664"/>
      <c r="H53" s="664"/>
      <c r="I53" s="664"/>
      <c r="J53" s="664"/>
      <c r="K53" s="72"/>
      <c r="L53" s="72"/>
      <c r="M53" s="72"/>
      <c r="N53" s="72"/>
      <c r="O53" s="72"/>
      <c r="P53" s="72"/>
      <c r="Q53" s="72"/>
      <c r="R53" s="72"/>
      <c r="S53" s="72"/>
      <c r="T53" s="72"/>
    </row>
    <row r="54" spans="1:20" ht="12.75" customHeight="1">
      <c r="A54" s="664" t="s">
        <v>651</v>
      </c>
      <c r="B54" s="664"/>
      <c r="C54" s="664"/>
      <c r="D54" s="664"/>
      <c r="E54" s="664"/>
      <c r="F54" s="664"/>
      <c r="G54" s="664"/>
      <c r="H54" s="664"/>
      <c r="I54" s="664"/>
      <c r="J54" s="664"/>
      <c r="K54" s="664"/>
      <c r="L54" s="72"/>
      <c r="M54" s="72"/>
      <c r="N54" s="72"/>
      <c r="O54" s="72"/>
      <c r="P54" s="72"/>
      <c r="Q54" s="72"/>
      <c r="R54" s="72"/>
      <c r="S54" s="72"/>
      <c r="T54" s="72"/>
    </row>
    <row r="55" spans="1:20">
      <c r="A55" s="60" t="s">
        <v>37</v>
      </c>
      <c r="F55" s="44"/>
      <c r="G55" s="44" t="s">
        <v>38</v>
      </c>
      <c r="H55" s="28"/>
      <c r="I55" s="28"/>
      <c r="J55" s="37"/>
      <c r="K55" s="37"/>
      <c r="L55" s="28"/>
      <c r="M55" s="28"/>
      <c r="N55" s="28"/>
      <c r="O55" s="28" t="s">
        <v>39</v>
      </c>
      <c r="P55" s="28"/>
    </row>
    <row r="56" spans="1:20" ht="14.4">
      <c r="A56" s="5"/>
      <c r="B56" s="3"/>
      <c r="C56" s="25"/>
      <c r="D56" s="25"/>
      <c r="E56" s="24"/>
      <c r="F56" s="6"/>
      <c r="H56" s="7"/>
      <c r="I56" s="7"/>
      <c r="J56" s="19"/>
      <c r="K56" s="19"/>
      <c r="L56" s="7"/>
      <c r="M56" s="7"/>
      <c r="N56" s="7"/>
      <c r="O56" s="7"/>
      <c r="P56" s="7"/>
      <c r="Q56" s="2"/>
      <c r="R56" s="2"/>
      <c r="S56" s="6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>
      <c r="B69" s="15"/>
      <c r="C69" s="27"/>
      <c r="D69" s="27"/>
      <c r="E69" s="63"/>
    </row>
    <row r="70" spans="1:20">
      <c r="B70" s="15"/>
      <c r="C70" s="27"/>
      <c r="D70" s="27"/>
      <c r="E70" s="63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</sheetData>
  <sheetProtection insertRows="0" deleteRows="0"/>
  <protectedRanges>
    <protectedRange sqref="H55:N1048576 S55:S1048576 S1:S15 H1:N15 H47:N51 S47:S51 H16:H46 N16:N46" name="Obseg1"/>
    <protectedRange sqref="S54 L54:N54" name="Obseg1_1_1"/>
    <protectedRange sqref="L52:O52 T52" name="Obseg1_1_2"/>
    <protectedRange sqref="S53 K53:N53" name="Obseg1_1_1_1_1_1_1"/>
    <protectedRange sqref="H53:J53" name="Obseg1_3_1_1_1_1"/>
    <protectedRange sqref="I54:K54" name="Obseg1_3_1_1_1"/>
  </protectedRanges>
  <mergeCells count="10">
    <mergeCell ref="A52:K52"/>
    <mergeCell ref="A53:J53"/>
    <mergeCell ref="A54:K5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41</vt:i4>
      </vt:variant>
    </vt:vector>
  </HeadingPairs>
  <TitlesOfParts>
    <vt:vector size="67" baseType="lpstr">
      <vt:lpstr>Navodila za izpolnjevanje</vt:lpstr>
      <vt:lpstr>1_MESO IN MESNI IZDELKI</vt:lpstr>
      <vt:lpstr>2_PERUTNINSKO MESO IN IZDELKI</vt:lpstr>
      <vt:lpstr>3_EKOLOŠKO MESO IN IZDELKI</vt:lpstr>
      <vt:lpstr>4_EKO SENENO LOKALNO MLEKO</vt:lpstr>
      <vt:lpstr>5_LOKALNO MLEKO IN IZDELKI</vt:lpstr>
      <vt:lpstr>6_MLEKO IN MLEČNI IZDELKI</vt:lpstr>
      <vt:lpstr>7_SLADOLED</vt:lpstr>
      <vt:lpstr>8_PEKOVSKI IZDELKI</vt:lpstr>
      <vt:lpstr>9_SLAŠČICE</vt:lpstr>
      <vt:lpstr>10_KRUH</vt:lpstr>
      <vt:lpstr>11_EKO KRUH</vt:lpstr>
      <vt:lpstr>12_IZDELKI IZ TESTA IN KROM</vt:lpstr>
      <vt:lpstr>13_ZELENJAVA IN STROČNICE</vt:lpstr>
      <vt:lpstr>14_KROMPIR - OČIŠČEN</vt:lpstr>
      <vt:lpstr>15_EKOLOŠKA ZELENJAVA</vt:lpstr>
      <vt:lpstr>16_SADJE IN OREŠČKI</vt:lpstr>
      <vt:lpstr>17_EKOLOŠKO SADJE</vt:lpstr>
      <vt:lpstr>18_EKOLOŠKA JABOLKA IN IZDELKI</vt:lpstr>
      <vt:lpstr>19. JABOLKA IN IZDELKI</vt:lpstr>
      <vt:lpstr>20_KONZERVIRANI IZDELKI</vt:lpstr>
      <vt:lpstr>21_ZAMRZ.SADJE IN ZELENJAVA</vt:lpstr>
      <vt:lpstr>22_SOKOVI, NEKTARJI, VODA</vt:lpstr>
      <vt:lpstr>23_JAJCA</vt:lpstr>
      <vt:lpstr>24_OSTALA ŽIVILA</vt:lpstr>
      <vt:lpstr>25_DIETNA IN OSTALA EKO ŽIVILA</vt:lpstr>
      <vt:lpstr>'1_MESO IN MESNI IZDELKI'!Področje_tiskanja</vt:lpstr>
      <vt:lpstr>'10_KRUH'!Področje_tiskanja</vt:lpstr>
      <vt:lpstr>'11_EKO KRUH'!Področje_tiskanja</vt:lpstr>
      <vt:lpstr>'13_ZELENJAVA IN STROČNICE'!Področje_tiskanja</vt:lpstr>
      <vt:lpstr>'14_KROMPIR - OČIŠČEN'!Področje_tiskanja</vt:lpstr>
      <vt:lpstr>'16_SADJE IN OREŠČKI'!Področje_tiskanja</vt:lpstr>
      <vt:lpstr>'17_EKOLOŠKO SADJE'!Področje_tiskanja</vt:lpstr>
      <vt:lpstr>'19. JABOLKA IN IZDELKI'!Področje_tiskanja</vt:lpstr>
      <vt:lpstr>'2_PERUTNINSKO MESO IN IZDELKI'!Področje_tiskanja</vt:lpstr>
      <vt:lpstr>'20_KONZERVIRANI IZDELKI'!Področje_tiskanja</vt:lpstr>
      <vt:lpstr>'21_ZAMRZ.SADJE IN ZELENJAVA'!Področje_tiskanja</vt:lpstr>
      <vt:lpstr>'22_SOKOVI, NEKTARJI, VODA'!Področje_tiskanja</vt:lpstr>
      <vt:lpstr>'23_JAJCA'!Področje_tiskanja</vt:lpstr>
      <vt:lpstr>'24_OSTALA ŽIVILA'!Področje_tiskanja</vt:lpstr>
      <vt:lpstr>'25_DIETNA IN OSTALA EKO ŽIVILA'!Področje_tiskanja</vt:lpstr>
      <vt:lpstr>'4_EKO SENENO LOKALNO MLEKO'!Področje_tiskanja</vt:lpstr>
      <vt:lpstr>'6_MLEKO IN MLEČNI IZDELKI'!Področje_tiskanja</vt:lpstr>
      <vt:lpstr>'7_SLADOLED'!Področje_tiskanja</vt:lpstr>
      <vt:lpstr>'8_PEKOVSKI IZDELKI'!Področje_tiskanja</vt:lpstr>
      <vt:lpstr>'9_SLAŠČICE'!Področje_tiskanja</vt:lpstr>
      <vt:lpstr>'Navodila za izpolnjevanje'!Področje_tiskanja</vt:lpstr>
      <vt:lpstr>'1_MESO IN MESNI IZDELKI'!Tiskanje_naslovov</vt:lpstr>
      <vt:lpstr>'10_KRUH'!Tiskanje_naslovov</vt:lpstr>
      <vt:lpstr>'11_EKO KRUH'!Tiskanje_naslovov</vt:lpstr>
      <vt:lpstr>'13_ZELENJAVA IN STROČNICE'!Tiskanje_naslovov</vt:lpstr>
      <vt:lpstr>'14_KROMPIR - OČIŠČEN'!Tiskanje_naslovov</vt:lpstr>
      <vt:lpstr>'16_SADJE IN OREŠČKI'!Tiskanje_naslovov</vt:lpstr>
      <vt:lpstr>'17_EKOLOŠKO SADJE'!Tiskanje_naslovov</vt:lpstr>
      <vt:lpstr>'19. JABOLKA IN IZDELKI'!Tiskanje_naslovov</vt:lpstr>
      <vt:lpstr>'2_PERUTNINSKO MESO IN IZDELKI'!Tiskanje_naslovov</vt:lpstr>
      <vt:lpstr>'20_KONZERVIRANI IZDELKI'!Tiskanje_naslovov</vt:lpstr>
      <vt:lpstr>'21_ZAMRZ.SADJE IN ZELENJAVA'!Tiskanje_naslovov</vt:lpstr>
      <vt:lpstr>'22_SOKOVI, NEKTARJI, VODA'!Tiskanje_naslovov</vt:lpstr>
      <vt:lpstr>'23_JAJCA'!Tiskanje_naslovov</vt:lpstr>
      <vt:lpstr>'24_OSTALA ŽIVILA'!Tiskanje_naslovov</vt:lpstr>
      <vt:lpstr>'25_DIETNA IN OSTALA EKO ŽIVILA'!Tiskanje_naslovov</vt:lpstr>
      <vt:lpstr>'4_EKO SENENO LOKALNO MLEKO'!Tiskanje_naslovov</vt:lpstr>
      <vt:lpstr>'6_MLEKO IN MLEČNI IZDELKI'!Tiskanje_naslovov</vt:lpstr>
      <vt:lpstr>'7_SLADOLED'!Tiskanje_naslovov</vt:lpstr>
      <vt:lpstr>'8_PEKOVSKI IZDELKI'!Tiskanje_naslovov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Katja Tretjak</cp:lastModifiedBy>
  <cp:lastPrinted>2026-05-18T03:59:16Z</cp:lastPrinted>
  <dcterms:created xsi:type="dcterms:W3CDTF">2012-03-26T14:52:49Z</dcterms:created>
  <dcterms:modified xsi:type="dcterms:W3CDTF">2026-07-07T08:02:16Z</dcterms:modified>
</cp:coreProperties>
</file>